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3 band EN_DC configs/"/>
    </mc:Choice>
  </mc:AlternateContent>
  <xr:revisionPtr revIDLastSave="10" documentId="8_{21C03226-B3B8-431A-B90B-E3F87C1064A5}" xr6:coauthVersionLast="47" xr6:coauthVersionMax="47" xr10:uidLastSave="{64B9A456-0E60-474B-9A09-D33CB8FB4DDE}"/>
  <bookViews>
    <workbookView xWindow="-120" yWindow="-120" windowWidth="51840" windowHeight="21240" activeTab="1"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B2" i="1"/>
  <c r="H104" i="1"/>
  <c r="H97" i="1"/>
  <c r="G5" i="1" a="1"/>
  <c r="G5" i="1" s="1"/>
  <c r="G6" i="1" a="1"/>
  <c r="G6" i="1" s="1"/>
  <c r="H83"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1" i="1" l="1"/>
  <c r="H90" i="1"/>
  <c r="H50" i="1"/>
  <c r="H111" i="1"/>
  <c r="H31" i="1"/>
  <c r="O31" i="1" s="1" a="1"/>
  <c r="O31" i="1" s="1"/>
  <c r="H52" i="1"/>
  <c r="H66" i="1"/>
  <c r="O66" i="1" s="1" a="1"/>
  <c r="O66" i="1" s="1"/>
  <c r="H80" i="1"/>
  <c r="O80" i="1" s="1" a="1"/>
  <c r="O80" i="1" s="1"/>
  <c r="H41" i="1"/>
  <c r="O41" i="1" s="1" a="1"/>
  <c r="O41" i="1" s="1"/>
  <c r="H76" i="1"/>
  <c r="H63" i="1"/>
  <c r="H64" i="1"/>
  <c r="H51" i="1"/>
  <c r="H32" i="1"/>
  <c r="O32" i="1" s="1" a="1"/>
  <c r="O32" i="1" s="1"/>
  <c r="H59" i="1"/>
  <c r="O59" i="1" s="1" a="1"/>
  <c r="O59" i="1" s="1"/>
  <c r="H67" i="1"/>
  <c r="O67" i="1" s="1" a="1"/>
  <c r="O67" i="1" s="1"/>
  <c r="H81" i="1"/>
  <c r="O81" i="1" s="1" a="1"/>
  <c r="O81" i="1" s="1"/>
  <c r="H42" i="1"/>
  <c r="H29" i="1"/>
  <c r="H30" i="1"/>
  <c r="O30" i="1" s="1" a="1"/>
  <c r="O30" i="1" s="1"/>
  <c r="H65" i="1"/>
  <c r="O65" i="1" s="1" a="1"/>
  <c r="O65" i="1" s="1"/>
  <c r="H39" i="1"/>
  <c r="O39" i="1" s="1" a="1"/>
  <c r="O39" i="1" s="1"/>
  <c r="H60" i="1"/>
  <c r="O60" i="1" s="1" a="1"/>
  <c r="O60" i="1" s="1"/>
  <c r="H68" i="1"/>
  <c r="O68" i="1" s="1" a="1"/>
  <c r="O68" i="1" s="1"/>
  <c r="H82" i="1"/>
  <c r="O82" i="1" s="1" a="1"/>
  <c r="O82" i="1" s="1"/>
  <c r="H62" i="1"/>
  <c r="H77" i="1"/>
  <c r="H78" i="1"/>
  <c r="O78" i="1" s="1" a="1"/>
  <c r="O78" i="1" s="1"/>
  <c r="H79" i="1"/>
  <c r="O79" i="1" s="1" a="1"/>
  <c r="O79" i="1" s="1"/>
  <c r="H40" i="1"/>
  <c r="O40" i="1" s="1" a="1"/>
  <c r="O40" i="1" s="1"/>
  <c r="H75" i="1"/>
  <c r="O75" i="1" s="1" a="1"/>
  <c r="O75" i="1" s="1"/>
  <c r="D12" i="1"/>
  <c r="D13" i="1"/>
  <c r="D14" i="1"/>
  <c r="D15" i="1"/>
  <c r="D16" i="1"/>
  <c r="D17" i="1"/>
  <c r="D18" i="1"/>
  <c r="D19" i="1"/>
  <c r="D20" i="1"/>
  <c r="O29" i="1" a="1"/>
  <c r="O29" i="1" s="1"/>
  <c r="O42" i="1" a="1"/>
  <c r="O42" i="1" s="1"/>
  <c r="O50" i="1" a="1"/>
  <c r="O50" i="1" s="1"/>
  <c r="O51" i="1" a="1"/>
  <c r="O51" i="1" s="1"/>
  <c r="O52" i="1" a="1"/>
  <c r="O52" i="1" s="1"/>
  <c r="O61" i="1" a="1"/>
  <c r="O61" i="1" s="1"/>
  <c r="O62" i="1" a="1"/>
  <c r="O62" i="1" s="1"/>
  <c r="O63" i="1" a="1"/>
  <c r="O63" i="1" s="1"/>
  <c r="O64" i="1" a="1"/>
  <c r="O64" i="1" s="1"/>
  <c r="O76" i="1" a="1"/>
  <c r="O76" i="1" s="1"/>
  <c r="O77" i="1" a="1"/>
  <c r="O77" i="1" s="1"/>
  <c r="O83" i="1" a="1"/>
  <c r="O83" i="1" s="1"/>
  <c r="O90" i="1" a="1"/>
  <c r="O90" i="1" s="1"/>
  <c r="I17" i="1" s="1" a="1"/>
  <c r="I17" i="1" s="1"/>
  <c r="O97" i="1" a="1"/>
  <c r="O97" i="1" s="1"/>
  <c r="I18" i="1" s="1" a="1"/>
  <c r="I18" i="1" s="1"/>
  <c r="O104" i="1" a="1"/>
  <c r="O104" i="1" s="1"/>
  <c r="I19" i="1" s="1" a="1"/>
  <c r="I19" i="1" s="1"/>
  <c r="O111" i="1" a="1"/>
  <c r="O111" i="1" s="1"/>
  <c r="I20" i="1" s="1" a="1"/>
  <c r="I20"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<sst xmlns="http://schemas.openxmlformats.org/spreadsheetml/2006/main" count="497" uniqueCount="236">
  <si>
    <t>Work plan for introduction of PC3 EN-DC FR1 configurations into 3GPP UE conformance test specifications</t>
  </si>
  <si>
    <t>Workplan scope</t>
  </si>
  <si>
    <t>Workplan Name</t>
  </si>
  <si>
    <t>&lt;= Enter WP name</t>
  </si>
  <si>
    <t>Company (Contact)</t>
  </si>
  <si>
    <t>Ericsson</t>
  </si>
  <si>
    <t>&lt;= Enter Responsible Company and Contact</t>
  </si>
  <si>
    <t xml:space="preserve">Target completion </t>
  </si>
  <si>
    <t>RAN5#94-e</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</si>
  <si>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</si>
  <si>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</si>
  <si>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</si>
  <si>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</si>
  <si>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</si>
  <si>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</si>
  <si>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</si>
  <si>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</si>
  <si>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</si>
  <si>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</si>
  <si>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</si>
  <si>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</si>
  <si>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</si>
  <si>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</si>
  <si>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</si>
  <si>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</si>
  <si>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</si>
  <si>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</si>
  <si>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</si>
  <si>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</si>
  <si>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5.5B.4.2-1</t>
  </si>
  <si>
    <t>DC_7A_n5A</t>
  </si>
  <si>
    <t>Ongoing</t>
  </si>
  <si>
    <t>Telstra</t>
  </si>
  <si>
    <t>Ericsson (Leif Mattisson)</t>
  </si>
  <si>
    <t>&lt;RAN5#94-e</t>
  </si>
  <si>
    <t>NR_CADC_NR_LTE_DC_R16-UEConTest</t>
  </si>
  <si>
    <t>DC_7A_n78A</t>
  </si>
  <si>
    <t>DC_7C_n5A-n78A</t>
  </si>
  <si>
    <t>DC_7C_n5A</t>
  </si>
  <si>
    <t>DC_7C_n78A</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</si>
  <si>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</si>
  <si>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</si>
  <si>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</si>
  <si>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</si>
  <si>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</si>
  <si>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</si>
  <si>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</si>
  <si>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</si>
  <si>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</si>
  <si>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</si>
  <si>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</si>
  <si>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</si>
  <si>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</si>
  <si>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</si>
  <si>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</si>
  <si>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</si>
  <si>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</si>
  <si>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</si>
  <si>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</si>
  <si>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</si>
  <si>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</si>
  <si>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</si>
  <si>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</si>
  <si>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</si>
  <si>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</si>
  <si>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</si>
  <si>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</si>
  <si>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</si>
  <si>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</si>
  <si>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</si>
  <si>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</si>
  <si>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</si>
  <si>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</si>
  <si>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</si>
  <si>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</si>
  <si>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</si>
  <si>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</si>
  <si>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</si>
  <si>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</si>
  <si>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</si>
  <si>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</si>
  <si>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</si>
  <si>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</si>
  <si>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</si>
  <si>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</si>
  <si>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</si>
  <si>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</si>
  <si>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</si>
  <si>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</si>
  <si>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</si>
  <si>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</si>
  <si>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</si>
  <si>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</si>
  <si>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</si>
  <si>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</si>
  <si>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</si>
  <si>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</si>
  <si>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</si>
  <si>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</si>
  <si>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</si>
  <si>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</si>
  <si>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</si>
  <si>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</si>
  <si>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</si>
  <si>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</si>
  <si>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</si>
  <si>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</si>
  <si>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</si>
  <si>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</si>
  <si>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</si>
  <si>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</si>
  <si>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N/A (target configs are 3 band configs.</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</si>
  <si>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</si>
  <si>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</si>
  <si>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</si>
  <si>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</si>
  <si>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</si>
  <si>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</si>
  <si>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</si>
  <si>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</si>
  <si>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</si>
  <si>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</si>
  <si>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</si>
  <si>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</si>
  <si>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For EN-DC Inter-band configurations sdd the CA configuration to the relevant table in one of the clauses in column C.</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</si>
  <si>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</si>
  <si>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</si>
  <si>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</si>
  <si>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</si>
  <si>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</si>
  <si>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</si>
  <si>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</si>
  <si>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</si>
  <si>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</si>
  <si>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</si>
  <si>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</si>
  <si>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</si>
  <si>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</si>
  <si>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N/A</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</si>
  <si>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</si>
  <si>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</si>
  <si>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</si>
  <si>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</si>
  <si>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</si>
  <si>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</si>
  <si>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</si>
  <si>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</si>
  <si>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</si>
  <si>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</si>
  <si>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</si>
  <si>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</si>
  <si>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</si>
  <si>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</si>
  <si>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</si>
  <si>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</si>
  <si>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</si>
  <si>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</si>
  <si>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</si>
  <si>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</si>
  <si>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</si>
  <si>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</si>
  <si>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</si>
  <si>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</si>
  <si>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</si>
  <si>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</si>
  <si>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</si>
  <si>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</si>
  <si>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</si>
  <si>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</si>
  <si>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</si>
  <si>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</si>
  <si>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</si>
  <si>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</si>
  <si>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</si>
  <si>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</si>
  <si>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</si>
  <si>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</si>
  <si>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</si>
  <si>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</si>
  <si>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</si>
  <si>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</si>
  <si>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</si>
  <si>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</si>
  <si>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</si>
  <si>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</si>
  <si>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</si>
  <si>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</si>
  <si>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</si>
  <si>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</si>
  <si>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</si>
  <si>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</si>
  <si>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</si>
  <si>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</si>
  <si>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</si>
  <si>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</si>
  <si>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</si>
  <si>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</si>
  <si>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</si>
  <si>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</si>
  <si>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</si>
  <si>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</si>
  <si>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N/A (3 bands)</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</si>
  <si>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</si>
  <si>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</si>
  <si>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</si>
  <si>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</si>
  <si>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</si>
  <si>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</si>
  <si>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</si>
  <si>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</si>
  <si>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</si>
  <si>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</si>
  <si>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</si>
  <si>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</si>
  <si>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R5-220431</t>
  </si>
  <si>
    <t>N/A (only EN-DC inter-band in the WP scope)</t>
  </si>
  <si>
    <t>RAN5#95-e</t>
  </si>
  <si>
    <t>R5-220390</t>
  </si>
  <si>
    <t>R5-220759</t>
  </si>
  <si>
    <t>Step 4: CR(s) for new ICS/capabilities (TS 38.508-2)</t>
  </si>
  <si>
    <t>Current TP analysis for inter-band MOP is general and valid for all 2-band EN-DC combos.</t>
  </si>
  <si>
    <t>Covered by the two band configurations</t>
  </si>
  <si>
    <t>PRD21</t>
  </si>
  <si>
    <t>NR band list</t>
  </si>
  <si>
    <t>CA_7C completed (PRD20)</t>
  </si>
  <si>
    <t>R5-223156</t>
  </si>
  <si>
    <t>Single carrier test frequencies for the single carrier NR bands exist</t>
  </si>
  <si>
    <t>Overall completion</t>
  </si>
  <si>
    <t>Note! A copy of this work plan shall be included in a Completion Declaration Statement (CDS) to be submitted as a TDOC to the RAN5 meeting when the configuration(s) are completed.</t>
  </si>
  <si>
    <t>R5-223649</t>
  </si>
  <si>
    <t>Add configurations for inter-band EN-DC within FR1 to the relevant table in relevant clauses A.4.3.2B.2.1~A.4.3.2B.2.5.</t>
  </si>
  <si>
    <t>NR bands n5A and n78A completed</t>
  </si>
  <si>
    <t>E-UTRA bands 7</t>
  </si>
  <si>
    <t>R5-220388</t>
  </si>
  <si>
    <t>No ΔTIB,c value specified for DC_7_n5-n78 in 38.101-3</t>
  </si>
  <si>
    <t>No ΔRIB,c value specified for DC_7_n5-n78 in 38.101-3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</si>
</sst>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b/>
      <sz val="11"/>
      <color rgb="FFFF0000"/>
      <name val="Arial"/>
      <family val="2"/>
    </font>
    <font>
      <sz val="18"/>
      <color theme="1"/>
      <name val="Arial"/>
      <family val="2"/>
    </font>
    <font>
      <sz val="8"/>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24" fillId="0" borderId="0" xfId="0" applyFon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vertical="top"/>
    </xf>
    <xf numFmtId="0" fontId="25" fillId="0" borderId="0" xfId="0" applyFont="1"/>
    <xf numFmtId="0" fontId="0" fillId="11" borderId="0" xfId="0" applyFill="1"/>
    <xf numFmtId="0" fontId="0" fillId="0" borderId="6" xfId="0" applyBorder="1" applyAlignment="1">
      <alignment horizontal="center" vertical="top"/>
    </xf>
    <xf numFmtId="0" fontId="0" fillId="2" borderId="0" xfId="0" applyFill="1" applyAlignment="1">
      <alignment vertical="top" wrapText="1"/>
    </xf>
    <xf numFmtId="0" fontId="27" fillId="0" borderId="5" xfId="1" applyFont="1" applyBorder="1" applyAlignment="1">
      <alignment horizontal="left" vertical="top" wrapText="1"/>
    </xf>
    <xf numFmtId="49" fontId="28" fillId="0" borderId="12" xfId="1" applyNumberFormat="1" applyFont="1" applyBorder="1" applyAlignment="1">
      <alignment vertical="top" wrapText="1"/>
    </xf>
    <xf numFmtId="49" fontId="28" fillId="0" borderId="5" xfId="1" applyNumberFormat="1" applyFont="1" applyBorder="1" applyAlignment="1">
      <alignment horizontal="lef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vertical="top" wrapText="1"/>
    </xf>
    <xf numFmtId="0" fontId="3" fillId="2" borderId="0" xfId="1" applyFont="1" applyFill="1" applyAlignment="1">
      <alignment vertical="top"/>
    </xf>
    <xf numFmtId="0" fontId="6" fillId="2" borderId="5" xfId="1" applyFont="1" applyFill="1" applyBorder="1" applyAlignment="1">
      <alignment horizontal="left" vertical="top"/>
    </xf>
    <xf numFmtId="0" fontId="21" fillId="11" borderId="0" xfId="1" applyFont="1" applyFill="1" applyAlignment="1">
      <alignment horizontal="left" vertical="top"/>
    </xf>
    <xf numFmtId="0" fontId="26" fillId="2" borderId="0" xfId="1" applyFont="1" applyFill="1" applyAlignment="1">
      <alignment horizontal="left" vertical="top" wrapText="1"/>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8" fillId="2" borderId="5" xfId="1" applyFont="1" applyFill="1" applyBorder="1" applyAlignment="1">
      <alignment horizontal="lef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29" fillId="2" borderId="4"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5" fillId="0" borderId="6" xfId="1" applyFont="1" applyFill="1" applyBorder="1" applyAlignment="1">
      <alignment vertical="top" wrapText="1"/>
    </xf>
  </cellXfs>
  <cellStyles count="2">
    <cellStyle name="Normal" xfId="0" builtinId="0"/>
    <cellStyle name="Normal 2" xfId="1" xr:uid="{9CD29336-6245-4445-A75D-B4826FEE723A}"/>
  </cellStyles>
  <dxfs count="27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border outline="0">
        <left style="thin">
          <color indexed="64"/>
        </left>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1352550</xdr:colOff>
      <xdr:row>11</xdr:row>
      <xdr:rowOff>51164</xdr:rowOff>
    </xdr:from>
    <xdr:to>
      <xdr:col>5</xdr:col>
      <xdr:colOff>1562100</xdr:colOff>
      <xdr:row>11</xdr:row>
      <xdr:rowOff>1057004</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4943475" y="2032364"/>
          <a:ext cx="1676400"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7" totalsRowShown="0" headerRowDxfId="269" dataDxfId="267" headerRowBorderDxfId="268" tableBorderDxfId="266" totalsRowBorderDxfId="265">
  <autoFilter ref="A13:N17" xr:uid="{29D2DABA-4C5C-440E-B23B-B2A4BF110CE3}"/>
  <tableColumns count="14">
    <tableColumn id="15" xr3:uid="{6EB9A77B-228A-406A-977A-D3649F4B0E1E}" name="Marked config" dataDxfId="264"/>
    <tableColumn id="1" xr3:uid="{34780858-2CA2-4C1A-89F3-02C1B7238C26}" name="Release introduced in TS 38.101-x" dataDxfId="263"/>
    <tableColumn id="2" xr3:uid="{D76A8F2A-AE07-4ECB-AEDC-B9E4E7D1EAD9}" name="Type of configuration" dataDxfId="262"/>
    <tableColumn id="3" xr3:uid="{1D670AC1-EFE9-49FE-83F0-C2BF79E997FC}" name="TS and Source Table" dataDxfId="261"/>
    <tableColumn id="4" xr3:uid="{F085C998-175C-4449-B913-F4698424B626}" name="Configuration" dataDxfId="260"/>
    <tableColumn id="5" xr3:uid="{100ECEE7-1FA7-4435-8298-88ABF3E8805F}" name="Uplink_x000a_configuration" dataDxfId="259"/>
    <tableColumn id="6" xr3:uid="{D1319E69-CB79-4603-A73D-6883A55029D2}" name="PC3 Status" dataDxfId="258"/>
    <tableColumn id="7" xr3:uid="{CAE622E4-A3F5-42A9-A63A-3DB70B4721D2}" name="PC2 completed?" dataDxfId="257"/>
    <tableColumn id="8" xr3:uid="{E4BC7905-B4DD-4F1C-BE43-B6FAEB945AC9}" name="RAN5 Completion Meeting _x000a_(PC3)" dataDxfId="256"/>
    <tableColumn id="9" xr3:uid="{C9D83552-2AD8-4285-B920-2A0ED0B7F7A4}" name="Completion Reference_x000a_(PC3)" dataDxfId="255"/>
    <tableColumn id="10" xr3:uid="{6F0A0584-B8B3-40FF-A3DF-B4F8C7F5BA65}" name="Interested operator_x000a_(PC3)" dataDxfId="254"/>
    <tableColumn id="11" xr3:uid="{CAC40125-C62B-40E1-AD63-8DD8608801AA}" name="Responsible Company (contact)_x000a_(PC3)" dataDxfId="253"/>
    <tableColumn id="12" xr3:uid="{9E4BDE01-BC95-4CF5-B333-7D2A4948475A}" name="Assignment_x000a_[RAN5 meeting]_x000a_ (PC3)" dataDxfId="252"/>
    <tableColumn id="13" xr3:uid="{FE8840DC-68E7-4A86-B2F2-138DB964D23F}" name="Applicable RAN5 WI code(s)  for CRs" dataDxfId="25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S17"/>
  <sheetViews>
    <sheetView zoomScale="110" zoomScaleNormal="110" workbookViewId="0">
      <selection activeCell="D5" sqref="D5:F5"/>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48.2851562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9" ht="20.25" x14ac:dyDescent="0.25">
      <c r="A1" s="102"/>
      <c r="B1" s="113" t="s">
        <v>0</v>
      </c>
      <c r="C1" s="113"/>
      <c r="D1" s="113"/>
      <c r="E1" s="113"/>
      <c r="F1" s="113"/>
      <c r="G1" s="113"/>
      <c r="H1" s="113"/>
      <c r="I1" s="113"/>
      <c r="J1" s="113"/>
      <c r="K1" s="113"/>
      <c r="L1" s="113"/>
      <c r="M1" s="113"/>
      <c r="N1" s="113"/>
      <c r="O1" s="90"/>
      <c r="P1" s="11"/>
      <c r="Q1" s="11"/>
      <c r="R1" s="11"/>
      <c r="S1" s="11"/>
    </row>
    <row r="2" spans="1:19" ht="30" customHeight="1" x14ac:dyDescent="0.25">
      <c r="B2" s="114" t="s">
        <v>228</v>
      </c>
      <c r="C2" s="114"/>
      <c r="D2" s="114"/>
      <c r="E2" s="114"/>
      <c r="F2" s="114"/>
      <c r="G2" s="114"/>
      <c r="H2" s="114"/>
      <c r="I2" s="114"/>
      <c r="J2" s="114"/>
      <c r="K2" s="114"/>
      <c r="L2" s="114"/>
      <c r="M2" s="114"/>
      <c r="N2" s="114"/>
      <c r="O2" s="11"/>
      <c r="P2" s="11"/>
      <c r="Q2" s="11"/>
      <c r="R2" s="11"/>
      <c r="S2" s="11"/>
    </row>
    <row r="3" spans="1:19" ht="18" x14ac:dyDescent="0.25">
      <c r="B3" s="111" t="s">
        <v>1</v>
      </c>
      <c r="C3" s="111"/>
      <c r="D3" s="111"/>
      <c r="E3" s="111"/>
      <c r="F3" s="111"/>
      <c r="G3" s="111"/>
      <c r="H3" s="111"/>
      <c r="I3" s="111"/>
      <c r="J3" s="111"/>
      <c r="K3" s="85"/>
      <c r="L3" s="8"/>
      <c r="M3" s="8"/>
      <c r="N3" s="3"/>
      <c r="O3" s="3"/>
      <c r="P3" s="3"/>
      <c r="Q3" s="3"/>
      <c r="R3" s="3"/>
      <c r="S3" s="3"/>
    </row>
    <row r="4" spans="1:19" ht="15" customHeight="1" x14ac:dyDescent="0.25">
      <c r="A4" s="10"/>
      <c r="B4" s="112" t="s">
        <v>2</v>
      </c>
      <c r="C4" s="112"/>
      <c r="D4" s="171" t="str">
        <f t="array" aca="1" ref="D4" ca="1">SUBSTITUTE(MID(CELL("filename"),SEARCH("[",CELL("filename"))+1,SEARCH("]",CELL("filename"))-SEARCH("[",CELL("filename"))-1),".xlsx","")</f>
        <v>WP PC3 FR1 DC_7C_n5A-n78A</v>
      </c>
      <c r="E4" s="172"/>
      <c r="F4" s="173"/>
      <c r="K4" s="115" t="s">
        <v>3</v>
      </c>
      <c r="L4" s="116"/>
      <c r="M4" s="116"/>
      <c r="N4" s="116"/>
      <c r="O4" s="116"/>
      <c r="P4" s="116"/>
      <c r="Q4" s="116"/>
      <c r="R4" s="116"/>
      <c r="S4" s="92"/>
    </row>
    <row r="5" spans="1:19" ht="18.75" x14ac:dyDescent="0.3">
      <c r="A5" s="10"/>
      <c r="B5" s="118" t="s">
        <v>4</v>
      </c>
      <c r="C5" s="118"/>
      <c r="D5" s="119" t="s">
        <v>5</v>
      </c>
      <c r="E5" s="120"/>
      <c r="F5" s="121"/>
      <c r="K5" s="115" t="s">
        <v>6</v>
      </c>
      <c r="L5" s="116"/>
      <c r="M5" s="116"/>
      <c r="N5" s="116"/>
      <c r="O5" s="116"/>
      <c r="P5" s="116"/>
      <c r="Q5" s="116"/>
      <c r="R5" s="116"/>
      <c r="S5" s="101"/>
    </row>
    <row r="6" spans="1:19" ht="15" customHeight="1" x14ac:dyDescent="0.25">
      <c r="A6" s="10"/>
      <c r="B6" s="118" t="s">
        <v>7</v>
      </c>
      <c r="C6" s="118"/>
      <c r="D6" s="119" t="s">
        <v>216</v>
      </c>
      <c r="E6" s="120"/>
      <c r="F6" s="121"/>
      <c r="K6" s="122" t="s">
        <v>9</v>
      </c>
      <c r="L6" s="123"/>
      <c r="M6" s="123"/>
      <c r="N6" s="123"/>
      <c r="O6" s="123"/>
      <c r="P6" s="123"/>
      <c r="Q6" s="123"/>
      <c r="R6" s="123"/>
      <c r="S6" s="93"/>
    </row>
    <row r="7" spans="1:19" x14ac:dyDescent="0.25">
      <c r="A7" s="10"/>
      <c r="B7" s="118" t="s">
        <v>10</v>
      </c>
      <c r="C7" s="118"/>
      <c r="D7" s="119"/>
      <c r="E7" s="120"/>
      <c r="F7" s="121"/>
      <c r="K7" s="122"/>
      <c r="L7" s="123"/>
      <c r="M7" s="123"/>
      <c r="N7" s="123"/>
      <c r="O7" s="123"/>
      <c r="P7" s="123"/>
      <c r="Q7" s="123"/>
      <c r="R7" s="123"/>
      <c r="S7" s="93"/>
    </row>
    <row r="8" spans="1:19" x14ac:dyDescent="0.25">
      <c r="S8" s="93"/>
    </row>
    <row r="9" spans="1:19" ht="18" x14ac:dyDescent="0.25">
      <c r="B9" s="124" t="s">
        <v>227</v>
      </c>
      <c r="C9" s="124"/>
      <c r="D9" s="77">
        <f>'WP PC3 EN-DC FR1'!I11</f>
        <v>1</v>
      </c>
      <c r="E9" s="108"/>
      <c r="F9" s="108"/>
      <c r="G9" s="108"/>
      <c r="H9" s="108"/>
      <c r="I9" s="108"/>
      <c r="J9" s="108"/>
      <c r="S9" s="109"/>
    </row>
    <row r="10" spans="1:19" x14ac:dyDescent="0.25">
      <c r="S10" s="109"/>
    </row>
    <row r="11" spans="1:19" ht="18" x14ac:dyDescent="0.25">
      <c r="B11" s="111" t="s">
        <v>11</v>
      </c>
      <c r="C11" s="111"/>
      <c r="D11" s="111"/>
      <c r="E11" s="111"/>
      <c r="F11" s="111"/>
      <c r="G11" s="111"/>
      <c r="H11" s="111"/>
      <c r="I11" s="111"/>
      <c r="J11" s="111"/>
      <c r="S11" s="93"/>
    </row>
    <row r="12" spans="1:19" ht="88.5" customHeight="1" x14ac:dyDescent="0.25">
      <c r="A12" s="104"/>
      <c r="B12" s="117" t="s">
        <v>12</v>
      </c>
      <c r="C12" s="117"/>
      <c r="D12" s="117"/>
      <c r="E12" s="117"/>
      <c r="F12" s="117"/>
      <c r="G12" s="117"/>
      <c r="H12" s="117"/>
      <c r="I12" s="117"/>
      <c r="J12" s="117"/>
      <c r="K12" s="117"/>
      <c r="L12" s="117"/>
      <c r="M12" s="117"/>
      <c r="N12" s="117"/>
      <c r="S12" s="93"/>
    </row>
    <row r="13" spans="1:19" ht="45" x14ac:dyDescent="0.25">
      <c r="A13" s="94" t="s">
        <v>13</v>
      </c>
      <c r="B13" s="95" t="s">
        <v>14</v>
      </c>
      <c r="C13" s="94" t="s">
        <v>15</v>
      </c>
      <c r="D13" s="94" t="s">
        <v>16</v>
      </c>
      <c r="E13" s="94" t="s">
        <v>17</v>
      </c>
      <c r="F13" s="94" t="s">
        <v>18</v>
      </c>
      <c r="G13" s="94" t="s">
        <v>19</v>
      </c>
      <c r="H13" s="94" t="s">
        <v>20</v>
      </c>
      <c r="I13" s="94" t="s">
        <v>21</v>
      </c>
      <c r="J13" s="94" t="s">
        <v>22</v>
      </c>
      <c r="K13" s="94" t="s">
        <v>23</v>
      </c>
      <c r="L13" s="94" t="s">
        <v>24</v>
      </c>
      <c r="M13" s="94" t="s">
        <v>25</v>
      </c>
      <c r="N13" s="96" t="s">
        <v>26</v>
      </c>
    </row>
    <row r="14" spans="1:19" x14ac:dyDescent="0.25">
      <c r="A14" s="97"/>
      <c r="B14" s="103" t="s">
        <v>27</v>
      </c>
      <c r="C14" s="98" t="s">
        <v>28</v>
      </c>
      <c r="D14" s="99" t="s">
        <v>29</v>
      </c>
      <c r="E14" s="100" t="s">
        <v>37</v>
      </c>
      <c r="F14" s="99" t="s">
        <v>30</v>
      </c>
      <c r="G14" s="98" t="s">
        <v>31</v>
      </c>
      <c r="H14" s="98"/>
      <c r="I14" s="99"/>
      <c r="J14" s="99"/>
      <c r="K14" s="99" t="s">
        <v>32</v>
      </c>
      <c r="L14" s="99" t="s">
        <v>33</v>
      </c>
      <c r="M14" s="99" t="s">
        <v>34</v>
      </c>
      <c r="N14" s="99" t="s">
        <v>35</v>
      </c>
    </row>
    <row r="15" spans="1:19" x14ac:dyDescent="0.25">
      <c r="A15" s="97"/>
      <c r="B15" s="103" t="s">
        <v>27</v>
      </c>
      <c r="C15" s="98" t="s">
        <v>28</v>
      </c>
      <c r="D15" s="99" t="s">
        <v>29</v>
      </c>
      <c r="E15" s="100" t="s">
        <v>37</v>
      </c>
      <c r="F15" s="99" t="s">
        <v>36</v>
      </c>
      <c r="G15" s="98" t="s">
        <v>31</v>
      </c>
      <c r="H15" s="98"/>
      <c r="I15" s="99"/>
      <c r="J15" s="99"/>
      <c r="K15" s="99" t="s">
        <v>32</v>
      </c>
      <c r="L15" s="99" t="s">
        <v>33</v>
      </c>
      <c r="M15" s="99" t="s">
        <v>8</v>
      </c>
      <c r="N15" s="99" t="s">
        <v>35</v>
      </c>
    </row>
    <row r="16" spans="1:19" x14ac:dyDescent="0.25">
      <c r="A16" s="97"/>
      <c r="B16" s="103" t="s">
        <v>27</v>
      </c>
      <c r="C16" s="98" t="s">
        <v>28</v>
      </c>
      <c r="D16" s="99" t="s">
        <v>29</v>
      </c>
      <c r="E16" s="100" t="s">
        <v>37</v>
      </c>
      <c r="F16" s="99" t="s">
        <v>38</v>
      </c>
      <c r="G16" s="98" t="s">
        <v>31</v>
      </c>
      <c r="H16" s="98"/>
      <c r="I16" s="99"/>
      <c r="J16" s="99"/>
      <c r="K16" s="99" t="s">
        <v>32</v>
      </c>
      <c r="L16" s="99" t="s">
        <v>33</v>
      </c>
      <c r="M16" s="99" t="s">
        <v>8</v>
      </c>
      <c r="N16" s="99" t="s">
        <v>35</v>
      </c>
    </row>
    <row r="17" spans="1:14" x14ac:dyDescent="0.25">
      <c r="A17" s="97"/>
      <c r="B17" s="103" t="s">
        <v>27</v>
      </c>
      <c r="C17" s="98" t="s">
        <v>28</v>
      </c>
      <c r="D17" s="99" t="s">
        <v>29</v>
      </c>
      <c r="E17" s="100" t="s">
        <v>37</v>
      </c>
      <c r="F17" s="99" t="s">
        <v>39</v>
      </c>
      <c r="G17" s="98" t="s">
        <v>31</v>
      </c>
      <c r="H17" s="98"/>
      <c r="I17" s="99"/>
      <c r="J17" s="99"/>
      <c r="K17" s="99" t="s">
        <v>32</v>
      </c>
      <c r="L17" s="99" t="s">
        <v>33</v>
      </c>
      <c r="M17" s="99" t="s">
        <v>8</v>
      </c>
      <c r="N17" s="99" t="s">
        <v>35</v>
      </c>
    </row>
  </sheetData>
  <protectedRanges>
    <protectedRange sqref="K7:R7 D5:F7" name="Range1"/>
  </protectedRanges>
  <mergeCells count="17">
    <mergeCell ref="K5:R5"/>
    <mergeCell ref="B11:J11"/>
    <mergeCell ref="B12:N12"/>
    <mergeCell ref="B6:C6"/>
    <mergeCell ref="B7:C7"/>
    <mergeCell ref="D6:F6"/>
    <mergeCell ref="D7:F7"/>
    <mergeCell ref="K6:R7"/>
    <mergeCell ref="B5:C5"/>
    <mergeCell ref="D5:F5"/>
    <mergeCell ref="B9:C9"/>
    <mergeCell ref="B3:J3"/>
    <mergeCell ref="B4:C4"/>
    <mergeCell ref="B1:N1"/>
    <mergeCell ref="D4:F4"/>
    <mergeCell ref="B2:N2"/>
    <mergeCell ref="K4:R4"/>
  </mergeCells>
  <conditionalFormatting sqref="D9">
    <cfRule type="expression" dxfId="250" priority="1" stopIfTrue="1">
      <formula>D9=""</formula>
    </cfRule>
    <cfRule type="expression" dxfId="249" priority="2" stopIfTrue="1">
      <formula>D9&lt;=0</formula>
    </cfRule>
    <cfRule type="expression" dxfId="248" priority="3" stopIfTrue="1">
      <formula>D9&lt;1</formula>
    </cfRule>
    <cfRule type="expression" dxfId="247" priority="4">
      <formula>D9&gt;=1</formula>
    </cfRule>
  </conditionalFormatting>
  <conditionalFormatting sqref="D9">
    <cfRule type="expression" dxfId="246" priority="5">
      <formula>#REF!&lt;=0</formula>
    </cfRule>
    <cfRule type="expression" dxfId="245" priority="6">
      <formula>#REF!&lt;1</formula>
    </cfRule>
    <cfRule type="expression" dxfId="244"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tabSelected="1" zoomScale="80" zoomScaleNormal="80" workbookViewId="0">
      <pane ySplit="24" topLeftCell="A25" activePane="bottomLeft" state="frozen"/>
      <selection pane="bottomLeft" activeCell="L36" sqref="L36:L38"/>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8.855468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0.25" x14ac:dyDescent="0.25">
      <c r="B1" s="113" t="str">
        <f>'WP scope'!$B$1</f>
        <v>Work plan for introduction of PC3 EN-DC FR1 configurations into 3GPP UE conformance test specifications</v>
      </c>
      <c r="C1" s="113"/>
      <c r="D1" s="113"/>
      <c r="E1" s="113"/>
      <c r="F1" s="113"/>
      <c r="G1" s="113"/>
      <c r="H1" s="113"/>
      <c r="I1" s="113"/>
      <c r="J1" s="113"/>
      <c r="K1" s="113"/>
      <c r="L1" s="113"/>
      <c r="M1" s="113"/>
      <c r="N1" s="89"/>
      <c r="O1" s="86"/>
      <c r="P1" s="86"/>
      <c r="Q1" s="88"/>
      <c r="R1" s="87"/>
      <c r="S1" s="87"/>
      <c r="T1" s="86"/>
      <c r="U1" s="86"/>
      <c r="V1" s="86"/>
      <c r="W1" s="86"/>
      <c r="X1" s="11"/>
    </row>
    <row r="2" spans="2:24" ht="18" x14ac:dyDescent="0.25">
      <c r="B2" s="114" t="str">
        <f>'WP scope'!B2</f>
        <v>Note! A copy of this work plan shall be included in a Completion Declaration Statement (CDS) to be submitted as a TDOC to the RAN5 meeting when the configuration(s) are completed.</v>
      </c>
      <c r="C2" s="114"/>
      <c r="D2" s="114"/>
      <c r="E2" s="114"/>
      <c r="F2" s="114"/>
      <c r="G2" s="114"/>
      <c r="H2" s="114"/>
      <c r="I2" s="114"/>
      <c r="J2" s="114"/>
      <c r="K2" s="114"/>
      <c r="L2" s="114"/>
      <c r="M2" s="114"/>
      <c r="N2" s="114"/>
      <c r="O2" s="11"/>
      <c r="P2" s="11"/>
      <c r="Q2" s="11"/>
      <c r="R2" s="11"/>
      <c r="S2" s="11"/>
      <c r="T2" s="11"/>
      <c r="U2" s="11"/>
      <c r="V2" s="11"/>
      <c r="W2" s="11"/>
      <c r="X2" s="11"/>
    </row>
    <row r="3" spans="2:24" ht="18" x14ac:dyDescent="0.2">
      <c r="B3" s="111" t="s">
        <v>40</v>
      </c>
      <c r="C3" s="111"/>
      <c r="D3" s="111"/>
      <c r="E3" s="111"/>
      <c r="F3" s="111"/>
      <c r="G3" s="111"/>
      <c r="H3" s="111"/>
      <c r="I3" s="111"/>
      <c r="J3" s="111"/>
      <c r="K3" s="111"/>
      <c r="L3" s="111"/>
      <c r="M3" s="85"/>
      <c r="N3" s="8"/>
      <c r="O3" s="8"/>
      <c r="P3" s="8"/>
      <c r="Q3" s="3"/>
      <c r="R3" s="3"/>
      <c r="S3" s="3"/>
      <c r="T3" s="3"/>
      <c r="U3" s="3"/>
      <c r="V3" s="3"/>
      <c r="W3" s="3"/>
    </row>
    <row r="4" spans="2:24" ht="15" outlineLevel="2" x14ac:dyDescent="0.25">
      <c r="B4" s="10"/>
      <c r="C4" s="10"/>
      <c r="D4" s="125" t="s">
        <v>41</v>
      </c>
      <c r="E4" s="125"/>
      <c r="F4" s="125"/>
      <c r="G4" s="126" t="s">
        <v>42</v>
      </c>
      <c r="H4" s="126"/>
      <c r="I4" s="126"/>
      <c r="J4" s="126"/>
      <c r="K4" s="126"/>
      <c r="L4" s="126"/>
      <c r="M4" s="84"/>
      <c r="N4" s="84"/>
      <c r="O4" s="84"/>
      <c r="P4" s="84"/>
      <c r="Q4" s="84"/>
      <c r="R4" s="3"/>
      <c r="S4" s="3"/>
      <c r="T4" s="3"/>
      <c r="U4" s="3"/>
      <c r="V4" s="3"/>
      <c r="W4" s="3"/>
    </row>
    <row r="5" spans="2:24" outlineLevel="2" x14ac:dyDescent="0.25">
      <c r="B5" s="10"/>
      <c r="C5" s="10"/>
      <c r="D5" s="127" t="s">
        <v>43</v>
      </c>
      <c r="E5" s="127"/>
      <c r="F5" s="127"/>
      <c r="G5" s="128" t="str" cm="1">
        <f t="array" ref="G5">_xlfn.TEXTJOIN(CHAR(10),TRUE,IF(WPscopeTbl[Configuration]&lt;&gt;"",IF(WPscopeTbl[Uplink
configuration]="",WPscopeTbl[Configuration]&amp;"/-",IF(WPscopeTbl[Uplink
configuration]="-",WPscopeTbl[Configuration]&amp;"/-","")),""))</f>
        <v/>
      </c>
      <c r="H5" s="128"/>
      <c r="I5" s="128"/>
      <c r="J5" s="128"/>
      <c r="K5" s="128"/>
      <c r="L5" s="128"/>
      <c r="M5" s="115"/>
      <c r="N5" s="116"/>
      <c r="O5" s="116"/>
      <c r="P5" s="116"/>
      <c r="Q5" s="116"/>
      <c r="R5" s="116"/>
      <c r="S5" s="116"/>
      <c r="T5" s="116"/>
      <c r="U5" s="116"/>
      <c r="V5" s="116"/>
      <c r="W5" s="116"/>
    </row>
    <row r="6" spans="2:24" ht="152.25" customHeight="1" outlineLevel="2" x14ac:dyDescent="0.25">
      <c r="B6" s="10"/>
      <c r="C6" s="10"/>
      <c r="D6" s="127" t="s">
        <v>44</v>
      </c>
      <c r="E6" s="118"/>
      <c r="F6" s="118"/>
      <c r="G6" s="128" t="str" cm="1">
        <f t="array" ref="G6">_xlfn.TEXTJOIN(CHAR(10),TRUE,IF(WPscopeTbl[Configuration]&lt;&gt;"",IF(WPscopeTbl[Uplink
configuration]&lt;&gt;"",IF(WPscopeTbl[Uplink
configuration]="-","",WPscopeTbl[Configuration]&amp;"/"&amp;WPscopeTbl[Uplink
configuration]),""),""))</f>
        <v>DC_7C_n5A-n78A/DC_7A_n5A
DC_7C_n5A-n78A/DC_7A_n78A
DC_7C_n5A-n78A/DC_7C_n5A
DC_7C_n5A-n78A/DC_7C_n78A</v>
      </c>
      <c r="H6" s="128"/>
      <c r="I6" s="128"/>
      <c r="J6" s="128"/>
      <c r="K6" s="128"/>
      <c r="L6" s="128"/>
      <c r="M6" s="115"/>
      <c r="N6" s="116"/>
      <c r="O6" s="116"/>
      <c r="P6" s="116"/>
      <c r="Q6" s="116"/>
      <c r="R6" s="116"/>
      <c r="S6" s="116"/>
      <c r="T6" s="116"/>
      <c r="U6" s="116"/>
      <c r="V6" s="116"/>
      <c r="W6" s="116"/>
    </row>
    <row r="7" spans="2:24" outlineLevel="2" x14ac:dyDescent="0.25">
      <c r="B7" s="10"/>
      <c r="C7" s="10"/>
      <c r="D7" s="83"/>
      <c r="E7" s="82"/>
      <c r="F7" s="82"/>
      <c r="G7" s="81"/>
      <c r="H7" s="81"/>
      <c r="I7" s="80"/>
      <c r="J7" s="80"/>
      <c r="K7" s="80"/>
      <c r="L7" s="80"/>
      <c r="M7" s="8"/>
      <c r="N7" s="8"/>
      <c r="O7" s="8"/>
      <c r="P7" s="8"/>
      <c r="Q7" s="3"/>
      <c r="R7" s="3"/>
      <c r="S7" s="3"/>
      <c r="T7" s="3"/>
      <c r="U7" s="3"/>
      <c r="V7" s="3"/>
      <c r="W7" s="3"/>
    </row>
    <row r="8" spans="2:24" ht="18" x14ac:dyDescent="0.25">
      <c r="B8" s="111" t="s">
        <v>45</v>
      </c>
      <c r="C8" s="111"/>
      <c r="D8" s="111"/>
      <c r="E8" s="111"/>
      <c r="F8" s="111"/>
      <c r="G8" s="111"/>
      <c r="H8" s="111"/>
      <c r="I8" s="111"/>
      <c r="J8" s="111"/>
      <c r="K8" s="111"/>
      <c r="L8" s="111"/>
      <c r="M8" s="8"/>
      <c r="N8" s="8"/>
      <c r="O8" s="8"/>
      <c r="P8" s="8"/>
      <c r="Q8" s="3"/>
      <c r="R8" s="3"/>
      <c r="S8" s="3"/>
      <c r="T8" s="3"/>
      <c r="U8" s="3"/>
      <c r="V8" s="3"/>
      <c r="W8" s="3"/>
    </row>
    <row r="9" spans="2:24" ht="18"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34"/>
      <c r="E10" s="134"/>
      <c r="F10" s="134"/>
      <c r="G10" s="134"/>
      <c r="H10" s="135"/>
      <c r="I10" s="78" t="s">
        <v>46</v>
      </c>
      <c r="J10" s="9"/>
      <c r="K10" s="9"/>
      <c r="L10" s="9"/>
      <c r="M10" s="8"/>
      <c r="N10" s="8"/>
      <c r="O10" s="8"/>
      <c r="P10" s="8"/>
      <c r="Q10" s="3"/>
      <c r="R10" s="3"/>
      <c r="S10" s="3"/>
      <c r="T10" s="3"/>
      <c r="U10" s="3"/>
      <c r="V10" s="3"/>
      <c r="W10" s="3"/>
    </row>
    <row r="11" spans="2:24" ht="18" outlineLevel="2" x14ac:dyDescent="0.25">
      <c r="B11" s="10"/>
      <c r="C11" s="10"/>
      <c r="D11" s="118" t="s">
        <v>47</v>
      </c>
      <c r="E11" s="118"/>
      <c r="F11" s="118"/>
      <c r="G11" s="118"/>
      <c r="H11" s="118"/>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36" t="str">
        <f>B25</f>
        <v>Step 1: Work plan pre-requisite</v>
      </c>
      <c r="E12" s="136"/>
      <c r="F12" s="136"/>
      <c r="G12" s="136"/>
      <c r="H12" s="136"/>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36" t="str">
        <f>B35</f>
        <v>Step 2: Complete Test Point (TP) analysis for impacted NR CA configurations</v>
      </c>
      <c r="E13" s="136"/>
      <c r="F13" s="136"/>
      <c r="G13" s="136"/>
      <c r="H13" s="136"/>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36" t="str">
        <f>B46</f>
        <v>Step 3.1: CR(s) to common test environment (TS 38.508-1)</v>
      </c>
      <c r="E14" s="136"/>
      <c r="F14" s="136"/>
      <c r="G14" s="136"/>
      <c r="H14" s="136"/>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 outlineLevel="2" x14ac:dyDescent="0.25">
      <c r="B15" s="10"/>
      <c r="C15" s="10"/>
      <c r="D15" s="136" t="str">
        <f>B55</f>
        <v>Step 3.2: CR(s) to common clauses for RF / Performance testing area (TS 38.521-3)</v>
      </c>
      <c r="E15" s="136"/>
      <c r="F15" s="136"/>
      <c r="G15" s="136"/>
      <c r="H15" s="136"/>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36" t="str">
        <f>B71</f>
        <v>Step 3.3: CR(s) for RF transmitter test cases (TS 38.521-3, clause 6)</v>
      </c>
      <c r="E16" s="136"/>
      <c r="F16" s="136"/>
      <c r="G16" s="136"/>
      <c r="H16" s="136"/>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36" t="str">
        <f>B86</f>
        <v>Step 3.4: CR(s) for RF receiver test cases (TS 38.521-3, clause 7)</v>
      </c>
      <c r="E17" s="136"/>
      <c r="F17" s="136"/>
      <c r="G17" s="136"/>
      <c r="H17" s="136"/>
      <c r="I17" s="76" cm="1">
        <f t="array" ref="I17">IF(SUMPRODUCT(--(O90:O91&lt;&gt;""))&gt;0,SUMPRODUCT($N$90:$N$91,O90:O91)/SUMPRODUCT($N$90:$N$91,--(O90:O91&lt;&gt;"")),"")</f>
        <v>1</v>
      </c>
      <c r="J17" s="72"/>
      <c r="K17" s="72"/>
      <c r="L17" s="72"/>
      <c r="M17" s="71"/>
      <c r="N17" s="71"/>
      <c r="O17" s="71"/>
      <c r="P17" s="71"/>
      <c r="Q17" s="3"/>
      <c r="R17" s="2"/>
      <c r="S17" s="3"/>
      <c r="T17" s="3"/>
      <c r="U17" s="3"/>
      <c r="V17" s="3"/>
      <c r="W17" s="3"/>
    </row>
    <row r="18" spans="2:24" ht="15" outlineLevel="2" x14ac:dyDescent="0.25">
      <c r="B18" s="10"/>
      <c r="C18" s="10"/>
      <c r="D18" s="136" t="str">
        <f>B93</f>
        <v>Step 3.5: CR(s) for RF Performance test cases (TS 38.521-4)</v>
      </c>
      <c r="E18" s="136"/>
      <c r="F18" s="136"/>
      <c r="G18" s="136"/>
      <c r="H18" s="136"/>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36" t="str">
        <f>B100</f>
        <v>Step 3.6: CRs to protocol test cases (TS 38.523-1, TS 38.523-2)</v>
      </c>
      <c r="E19" s="136"/>
      <c r="F19" s="136"/>
      <c r="G19" s="136"/>
      <c r="H19" s="136"/>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36" t="str">
        <f>B107</f>
        <v>Step 4: CR(s) for new ICS/capabilities (TS 38.508-2)</v>
      </c>
      <c r="E20" s="136"/>
      <c r="F20" s="136"/>
      <c r="G20" s="136"/>
      <c r="H20" s="136"/>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11" t="s">
        <v>48</v>
      </c>
      <c r="C22" s="111"/>
      <c r="D22" s="111"/>
      <c r="E22" s="111"/>
      <c r="F22" s="111"/>
      <c r="G22" s="111"/>
      <c r="H22" s="111"/>
      <c r="I22" s="111"/>
      <c r="J22" s="111"/>
      <c r="K22" s="111"/>
      <c r="L22" s="111"/>
      <c r="M22" s="71"/>
      <c r="N22" s="71"/>
      <c r="O22" s="71"/>
      <c r="P22" s="71"/>
      <c r="Q22" s="3"/>
      <c r="R22" s="2"/>
      <c r="S22" s="3"/>
      <c r="T22" s="3"/>
      <c r="U22" s="3"/>
      <c r="V22" s="3"/>
      <c r="W22" s="3"/>
    </row>
    <row r="23" spans="2:24" ht="15" outlineLevel="1" x14ac:dyDescent="0.25">
      <c r="B23" s="129" t="s">
        <v>49</v>
      </c>
      <c r="C23" s="130"/>
      <c r="D23" s="130"/>
      <c r="E23" s="130"/>
      <c r="F23" s="130"/>
      <c r="G23" s="130"/>
      <c r="H23" s="130"/>
      <c r="I23" s="130"/>
      <c r="J23" s="131" t="s">
        <v>50</v>
      </c>
      <c r="K23" s="132"/>
      <c r="L23" s="132"/>
      <c r="M23" s="133"/>
      <c r="N23" s="137" t="s">
        <v>51</v>
      </c>
      <c r="O23" s="138"/>
      <c r="P23" s="71"/>
      <c r="Q23" s="139" t="s">
        <v>50</v>
      </c>
      <c r="R23" s="140"/>
      <c r="S23" s="140"/>
      <c r="T23" s="140"/>
      <c r="U23" s="140"/>
      <c r="V23" s="140"/>
      <c r="W23" s="141"/>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42" t="s">
        <v>52</v>
      </c>
      <c r="C25" s="143"/>
      <c r="D25" s="143"/>
      <c r="E25" s="143"/>
      <c r="F25" s="143"/>
      <c r="G25" s="143"/>
      <c r="H25" s="143"/>
      <c r="I25" s="143"/>
      <c r="J25" s="143"/>
      <c r="K25" s="143"/>
      <c r="L25" s="143"/>
      <c r="M25" s="143"/>
      <c r="N25" s="143"/>
      <c r="O25" s="143"/>
      <c r="P25" s="28"/>
      <c r="Q25" s="28"/>
      <c r="R25" s="28"/>
      <c r="S25" s="28"/>
      <c r="T25" s="28"/>
      <c r="U25" s="28"/>
      <c r="V25" s="28"/>
      <c r="W25" s="27"/>
    </row>
    <row r="26" spans="2:24" outlineLevel="1" x14ac:dyDescent="0.25">
      <c r="B26" s="159" t="s">
        <v>53</v>
      </c>
      <c r="C26" s="160" t="s">
        <v>54</v>
      </c>
      <c r="D26" s="144" t="s">
        <v>55</v>
      </c>
      <c r="E26" s="144" t="s">
        <v>56</v>
      </c>
      <c r="F26" s="144" t="s">
        <v>57</v>
      </c>
      <c r="G26" s="144" t="s">
        <v>58</v>
      </c>
      <c r="H26" s="163" t="s">
        <v>59</v>
      </c>
      <c r="I26" s="144" t="s">
        <v>60</v>
      </c>
      <c r="J26" s="144" t="s">
        <v>61</v>
      </c>
      <c r="K26" s="144" t="s">
        <v>62</v>
      </c>
      <c r="L26" s="144" t="s">
        <v>63</v>
      </c>
      <c r="M26" s="147" t="s">
        <v>10</v>
      </c>
      <c r="N26" s="150" t="s">
        <v>64</v>
      </c>
      <c r="O26" s="144" t="s">
        <v>65</v>
      </c>
      <c r="P26" s="63"/>
      <c r="Q26" s="154" t="s">
        <v>66</v>
      </c>
      <c r="R26" s="155"/>
      <c r="S26" s="155"/>
      <c r="T26" s="155"/>
      <c r="U26" s="155"/>
      <c r="V26" s="155"/>
      <c r="W26" s="156"/>
    </row>
    <row r="27" spans="2:24" ht="45" outlineLevel="1" x14ac:dyDescent="0.25">
      <c r="B27" s="159"/>
      <c r="C27" s="161"/>
      <c r="D27" s="145"/>
      <c r="E27" s="145"/>
      <c r="F27" s="145"/>
      <c r="G27" s="145"/>
      <c r="H27" s="164"/>
      <c r="I27" s="145"/>
      <c r="J27" s="145"/>
      <c r="K27" s="145"/>
      <c r="L27" s="145"/>
      <c r="M27" s="148"/>
      <c r="N27" s="151"/>
      <c r="O27" s="145"/>
      <c r="P27" s="42"/>
      <c r="Q27" s="26" t="s">
        <v>67</v>
      </c>
      <c r="R27" s="26" t="s">
        <v>68</v>
      </c>
      <c r="S27" s="26" t="s">
        <v>69</v>
      </c>
      <c r="T27" s="62"/>
      <c r="U27" s="62"/>
      <c r="V27" s="62"/>
      <c r="W27" s="61"/>
    </row>
    <row r="28" spans="2:24" outlineLevel="1" x14ac:dyDescent="0.25">
      <c r="B28" s="159"/>
      <c r="C28" s="162"/>
      <c r="D28" s="146"/>
      <c r="E28" s="146"/>
      <c r="F28" s="146"/>
      <c r="G28" s="146"/>
      <c r="H28" s="165"/>
      <c r="I28" s="146"/>
      <c r="J28" s="146"/>
      <c r="K28" s="146"/>
      <c r="L28" s="146"/>
      <c r="M28" s="149"/>
      <c r="N28" s="151"/>
      <c r="O28" s="145"/>
      <c r="P28" s="60"/>
      <c r="Q28" s="17">
        <v>1</v>
      </c>
      <c r="R28" s="17">
        <v>1</v>
      </c>
      <c r="S28" s="17">
        <v>1</v>
      </c>
      <c r="T28" s="53">
        <v>1</v>
      </c>
      <c r="U28" s="53">
        <v>1</v>
      </c>
      <c r="V28" s="53">
        <v>1</v>
      </c>
      <c r="W28" s="53">
        <v>1</v>
      </c>
    </row>
    <row r="29" spans="2:24" s="2" customFormat="1" ht="45" outlineLevel="1" x14ac:dyDescent="0.25">
      <c r="B29" s="22" t="s">
        <v>70</v>
      </c>
      <c r="C29" s="52" t="s">
        <v>71</v>
      </c>
      <c r="D29" s="20" t="s">
        <v>72</v>
      </c>
      <c r="E29" s="20" t="s">
        <v>222</v>
      </c>
      <c r="F29" s="20" t="s">
        <v>223</v>
      </c>
      <c r="G29" s="20" t="s">
        <v>75</v>
      </c>
      <c r="H29" s="20" t="str">
        <f>SUBSTITUTE(IF(B29="All",IF(WP_DL&lt;&gt;"-",WP_DL,"")&amp;IF(AND(WP_DL&lt;&gt;"",WP_UL&lt;&gt;""),CHAR(10),"")&amp;IF(WP_UL&lt;&gt;"",WP_UL,""),IF(B29="DL",WP_DL,IF(B29="UL",WP_UL,"-"))),",",CHAR(10))</f>
        <v>DC_7C_n5A-n78A/DC_7A_n5A
DC_7C_n5A-n78A/DC_7A_n78A
DC_7C_n5A-n78A/DC_7C_n5A
DC_7C_n5A-n78A/DC_7C_n78A</v>
      </c>
      <c r="I29" s="20" t="s">
        <v>76</v>
      </c>
      <c r="J29" s="105"/>
      <c r="K29" s="20" t="str">
        <f>'WP scope'!$D$6</f>
        <v>RAN5#95-e</v>
      </c>
      <c r="L29" s="20"/>
      <c r="M29" s="59" t="s">
        <v>231</v>
      </c>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45" outlineLevel="1" x14ac:dyDescent="0.25">
      <c r="B30" s="22" t="s">
        <v>70</v>
      </c>
      <c r="C30" s="52" t="s">
        <v>77</v>
      </c>
      <c r="D30" s="20" t="s">
        <v>72</v>
      </c>
      <c r="E30" s="20" t="s">
        <v>78</v>
      </c>
      <c r="F30" s="20" t="s">
        <v>74</v>
      </c>
      <c r="G30" s="20" t="s">
        <v>79</v>
      </c>
      <c r="H30" s="20" t="str">
        <f>SUBSTITUTE(IF(B30="All",IF(WP_DL&lt;&gt;"-",WP_DL,"")&amp;IF(AND(WP_DL&lt;&gt;"",WP_UL&lt;&gt;""),CHAR(10),"")&amp;IF(WP_UL&lt;&gt;"",WP_UL,""),IF(B30="DL",WP_DL,IF(B30="UL",WP_UL,"-"))),",",CHAR(10))</f>
        <v>DC_7C_n5A-n78A/DC_7A_n5A
DC_7C_n5A-n78A/DC_7A_n78A
DC_7C_n5A-n78A/DC_7C_n5A
DC_7C_n5A-n78A/DC_7C_n78A</v>
      </c>
      <c r="I30" s="20" t="s">
        <v>80</v>
      </c>
      <c r="J30" s="105"/>
      <c r="K30" s="20" t="str">
        <f>'WP scope'!$D$6</f>
        <v>RAN5#95-e</v>
      </c>
      <c r="L30" s="20"/>
      <c r="M30" s="59" t="s">
        <v>232</v>
      </c>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135" outlineLevel="1" x14ac:dyDescent="0.25">
      <c r="B31" s="22" t="s">
        <v>70</v>
      </c>
      <c r="C31" s="52" t="s">
        <v>81</v>
      </c>
      <c r="D31" s="20" t="s">
        <v>72</v>
      </c>
      <c r="E31" s="20" t="s">
        <v>82</v>
      </c>
      <c r="F31" s="20" t="s">
        <v>83</v>
      </c>
      <c r="G31" s="20" t="s">
        <v>84</v>
      </c>
      <c r="H31" s="20" t="str">
        <f>SUBSTITUTE(IF(B31="All",IF(WP_DL&lt;&gt;"-",WP_DL,"")&amp;IF(AND(WP_DL&lt;&gt;"",WP_UL&lt;&gt;""),CHAR(10),"")&amp;IF(WP_UL&lt;&gt;"",WP_UL,""),IF(B31="DL",WP_DL,IF(B31="UL",WP_UL,"-"))),",",CHAR(10))</f>
        <v>DC_7C_n5A-n78A/DC_7A_n5A
DC_7C_n5A-n78A/DC_7A_n78A
DC_7C_n5A-n78A/DC_7C_n5A
DC_7C_n5A-n78A/DC_7C_n78A</v>
      </c>
      <c r="I31" s="20" t="s">
        <v>85</v>
      </c>
      <c r="J31" s="105"/>
      <c r="K31" s="20" t="str">
        <f>'WP scope'!$D$6</f>
        <v>RAN5#95-e</v>
      </c>
      <c r="L31" s="20"/>
      <c r="M31" s="59" t="s">
        <v>224</v>
      </c>
      <c r="N31" s="24">
        <v>1</v>
      </c>
      <c r="O31" s="16" cm="1">
        <f t="array" ref="O31">IF(H31&lt;&gt;"-",IF(SUMPRODUCT(--(Q31:W31&lt;&gt;""))&gt;0,SUMPRODUCT($Q$89:$W$89,Q31:W31)/SUMPRODUCT($Q$89:$W$89,--(Q31:W31&lt;&gt;"")),""),"")</f>
        <v>1</v>
      </c>
      <c r="P31" s="31"/>
      <c r="Q31" s="15"/>
      <c r="R31" s="15">
        <v>1</v>
      </c>
      <c r="S31" s="15"/>
      <c r="T31" s="15"/>
      <c r="U31" s="15"/>
      <c r="V31" s="15"/>
      <c r="W31" s="15"/>
      <c r="X31" s="3"/>
    </row>
    <row r="32" spans="2:24" s="2" customFormat="1" ht="135" outlineLevel="1" x14ac:dyDescent="0.25">
      <c r="B32" s="22" t="s">
        <v>70</v>
      </c>
      <c r="C32" s="52" t="s">
        <v>86</v>
      </c>
      <c r="D32" s="20" t="s">
        <v>72</v>
      </c>
      <c r="E32" s="20" t="s">
        <v>87</v>
      </c>
      <c r="F32" s="20" t="s">
        <v>88</v>
      </c>
      <c r="G32" s="20" t="s">
        <v>89</v>
      </c>
      <c r="H32" s="20" t="str">
        <f>SUBSTITUTE(IF(B32="All",IF(WP_DL&lt;&gt;"-",WP_DL,"")&amp;IF(AND(WP_DL&lt;&gt;"",WP_UL&lt;&gt;""),CHAR(10),"")&amp;IF(WP_UL&lt;&gt;"",WP_UL,""),IF(B32="DL",WP_DL,IF(B32="UL",WP_UL,"-"))),",",CHAR(10))</f>
        <v>DC_7C_n5A-n78A/DC_7A_n5A
DC_7C_n5A-n78A/DC_7A_n78A
DC_7C_n5A-n78A/DC_7C_n5A
DC_7C_n5A-n78A/DC_7C_n78A</v>
      </c>
      <c r="I32" s="20" t="s">
        <v>90</v>
      </c>
      <c r="J32" s="105"/>
      <c r="K32" s="20" t="str">
        <f>'WP scope'!$D$6</f>
        <v>RAN5#95-e</v>
      </c>
      <c r="L32" s="20"/>
      <c r="M32" s="59"/>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57" t="s">
        <v>91</v>
      </c>
      <c r="C33" s="158"/>
      <c r="D33" s="158"/>
      <c r="E33" s="158"/>
      <c r="F33" s="158"/>
      <c r="G33" s="158"/>
      <c r="H33" s="158"/>
      <c r="I33" s="158"/>
      <c r="J33" s="158"/>
      <c r="K33" s="158"/>
      <c r="L33" s="158"/>
      <c r="M33" s="158"/>
      <c r="N33" s="158"/>
      <c r="O33" s="158"/>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42" t="s">
        <v>92</v>
      </c>
      <c r="C35" s="143"/>
      <c r="D35" s="143"/>
      <c r="E35" s="143"/>
      <c r="F35" s="143"/>
      <c r="G35" s="143"/>
      <c r="H35" s="143"/>
      <c r="I35" s="143"/>
      <c r="J35" s="143"/>
      <c r="K35" s="143"/>
      <c r="L35" s="143"/>
      <c r="M35" s="143"/>
      <c r="N35" s="143"/>
      <c r="O35" s="143"/>
      <c r="P35" s="28"/>
      <c r="Q35" s="28"/>
      <c r="R35" s="28"/>
      <c r="S35" s="28"/>
      <c r="T35" s="28"/>
      <c r="U35" s="28"/>
      <c r="V35" s="28"/>
      <c r="W35" s="27"/>
      <c r="X35" s="3"/>
    </row>
    <row r="36" spans="1:30" s="2" customFormat="1" outlineLevel="1" x14ac:dyDescent="0.25">
      <c r="B36" s="159" t="s">
        <v>53</v>
      </c>
      <c r="C36" s="160" t="s">
        <v>54</v>
      </c>
      <c r="D36" s="144" t="s">
        <v>55</v>
      </c>
      <c r="E36" s="144" t="s">
        <v>93</v>
      </c>
      <c r="F36" s="144" t="s">
        <v>57</v>
      </c>
      <c r="G36" s="144" t="s">
        <v>58</v>
      </c>
      <c r="H36" s="167" t="s">
        <v>59</v>
      </c>
      <c r="I36" s="144" t="s">
        <v>60</v>
      </c>
      <c r="J36" s="144" t="s">
        <v>61</v>
      </c>
      <c r="K36" s="144" t="s">
        <v>62</v>
      </c>
      <c r="L36" s="144" t="s">
        <v>63</v>
      </c>
      <c r="M36" s="147" t="s">
        <v>10</v>
      </c>
      <c r="N36" s="150" t="s">
        <v>64</v>
      </c>
      <c r="O36" s="144" t="s">
        <v>65</v>
      </c>
      <c r="P36" s="42"/>
      <c r="Q36" s="58" t="s">
        <v>66</v>
      </c>
      <c r="R36" s="57"/>
      <c r="S36" s="57"/>
      <c r="T36" s="57"/>
      <c r="U36" s="57"/>
      <c r="V36" s="57"/>
      <c r="W36" s="56"/>
      <c r="X36" s="3"/>
    </row>
    <row r="37" spans="1:30" s="2" customFormat="1" ht="33.75" outlineLevel="1" x14ac:dyDescent="0.25">
      <c r="B37" s="159"/>
      <c r="C37" s="161"/>
      <c r="D37" s="145"/>
      <c r="E37" s="145"/>
      <c r="F37" s="145"/>
      <c r="G37" s="145"/>
      <c r="H37" s="167"/>
      <c r="I37" s="145"/>
      <c r="J37" s="145"/>
      <c r="K37" s="145"/>
      <c r="L37" s="145"/>
      <c r="M37" s="148"/>
      <c r="N37" s="151"/>
      <c r="O37" s="145"/>
      <c r="P37" s="42"/>
      <c r="Q37" s="26" t="s">
        <v>94</v>
      </c>
      <c r="R37" s="55"/>
      <c r="S37" s="55"/>
      <c r="T37" s="55"/>
      <c r="U37" s="55"/>
      <c r="V37" s="55"/>
      <c r="W37" s="54"/>
      <c r="X37" s="3"/>
    </row>
    <row r="38" spans="1:30" s="2" customFormat="1" outlineLevel="1" x14ac:dyDescent="0.25">
      <c r="B38" s="160"/>
      <c r="C38" s="162"/>
      <c r="D38" s="145"/>
      <c r="E38" s="145"/>
      <c r="F38" s="145"/>
      <c r="G38" s="145"/>
      <c r="H38" s="167"/>
      <c r="I38" s="145"/>
      <c r="J38" s="145"/>
      <c r="K38" s="146"/>
      <c r="L38" s="145"/>
      <c r="M38" s="148"/>
      <c r="N38" s="151"/>
      <c r="O38" s="145"/>
      <c r="P38" s="42"/>
      <c r="Q38" s="17">
        <v>1</v>
      </c>
      <c r="R38" s="53">
        <v>1</v>
      </c>
      <c r="S38" s="53">
        <v>1</v>
      </c>
      <c r="T38" s="53">
        <v>1</v>
      </c>
      <c r="U38" s="53">
        <v>1</v>
      </c>
      <c r="V38" s="53">
        <v>1</v>
      </c>
      <c r="W38" s="53">
        <v>1</v>
      </c>
      <c r="X38" s="3"/>
    </row>
    <row r="39" spans="1:30" s="2" customFormat="1" ht="135" outlineLevel="1" x14ac:dyDescent="0.25">
      <c r="B39" s="22" t="s">
        <v>95</v>
      </c>
      <c r="C39" s="52" t="s">
        <v>96</v>
      </c>
      <c r="D39" s="19" t="s">
        <v>97</v>
      </c>
      <c r="E39" s="19" t="s">
        <v>98</v>
      </c>
      <c r="F39" s="19" t="s">
        <v>99</v>
      </c>
      <c r="G39" s="19" t="s">
        <v>100</v>
      </c>
      <c r="H39" s="20" t="str">
        <f>SUBSTITUTE(IF(B39="All",IF(WP_DL&lt;&gt;"-",WP_DL,"")&amp;IF(AND(WP_DL&lt;&gt;"",WP_UL&lt;&gt;""),CHAR(10),"")&amp;IF(WP_UL&lt;&gt;"",WP_UL,""),IF(B39="DL",WP_DL,IF(B39="UL",WP_UL,"-"))),",",CHAR(10))</f>
        <v>DC_7C_n5A-n78A/DC_7A_n5A
DC_7C_n5A-n78A/DC_7A_n78A
DC_7C_n5A-n78A/DC_7C_n5A
DC_7C_n5A-n78A/DC_7C_n78A</v>
      </c>
      <c r="I39" s="19" t="s">
        <v>101</v>
      </c>
      <c r="J39" s="105"/>
      <c r="K39" s="20" t="str">
        <f>'WP scope'!$D$6</f>
        <v>RAN5#95-e</v>
      </c>
      <c r="L39" s="19"/>
      <c r="M39" s="107" t="s">
        <v>220</v>
      </c>
      <c r="N39" s="24">
        <v>1</v>
      </c>
      <c r="O39" s="16" cm="1">
        <f t="array" ref="O39">IF(H39&lt;&gt;"-",IF(SUMPRODUCT(--(Q39:W39&lt;&gt;""))&gt;0,SUMPRODUCT($Q$89:$W$89,Q39:W39)/SUMPRODUCT($Q$89:$W$89,--(Q39:W39&lt;&gt;"")),""),"")</f>
        <v>1</v>
      </c>
      <c r="P39" s="42"/>
      <c r="Q39" s="15">
        <v>1</v>
      </c>
      <c r="R39" s="15"/>
      <c r="S39" s="15"/>
      <c r="T39" s="15"/>
      <c r="U39" s="15"/>
      <c r="V39" s="15"/>
      <c r="W39" s="15"/>
      <c r="X39" s="3"/>
    </row>
    <row r="40" spans="1:30" s="2" customFormat="1" ht="135" outlineLevel="1" x14ac:dyDescent="0.25">
      <c r="B40" s="22" t="s">
        <v>95</v>
      </c>
      <c r="C40" s="52" t="s">
        <v>102</v>
      </c>
      <c r="D40" s="19" t="s">
        <v>97</v>
      </c>
      <c r="E40" s="19" t="s">
        <v>98</v>
      </c>
      <c r="F40" s="19" t="s">
        <v>99</v>
      </c>
      <c r="G40" s="19" t="s">
        <v>103</v>
      </c>
      <c r="H40" s="20" t="str">
        <f>SUBSTITUTE(IF(B40="All",IF(WP_DL&lt;&gt;"-",WP_DL,"")&amp;IF(AND(WP_DL&lt;&gt;"",WP_UL&lt;&gt;""),CHAR(10),"")&amp;IF(WP_UL&lt;&gt;"",WP_UL,""),IF(B40="DL",WP_DL,IF(B40="UL",WP_UL,"-"))),",",CHAR(10))</f>
        <v>DC_7C_n5A-n78A/DC_7A_n5A
DC_7C_n5A-n78A/DC_7A_n78A
DC_7C_n5A-n78A/DC_7C_n5A
DC_7C_n5A-n78A/DC_7C_n78A</v>
      </c>
      <c r="I40" s="19" t="s">
        <v>104</v>
      </c>
      <c r="J40" s="105"/>
      <c r="K40" s="20" t="str">
        <f>'WP scope'!$D$6</f>
        <v>RAN5#95-e</v>
      </c>
      <c r="L40" s="19"/>
      <c r="M40" s="18" t="s">
        <v>215</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70</v>
      </c>
      <c r="C41" s="52" t="s">
        <v>105</v>
      </c>
      <c r="D41" s="19" t="s">
        <v>97</v>
      </c>
      <c r="E41" s="19" t="s">
        <v>98</v>
      </c>
      <c r="F41" s="19" t="s">
        <v>99</v>
      </c>
      <c r="G41" s="19" t="s">
        <v>106</v>
      </c>
      <c r="H41" s="20" t="str">
        <f>SUBSTITUTE(IF(B41="All",IF(WP_DL&lt;&gt;"-",WP_DL,"")&amp;IF(AND(WP_DL&lt;&gt;"",WP_UL&lt;&gt;""),CHAR(10),"")&amp;IF(WP_UL&lt;&gt;"",WP_UL,""),IF(B41="DL",WP_DL,IF(B41="UL",WP_UL,"-"))),",",CHAR(10))</f>
        <v>DC_7C_n5A-n78A/DC_7A_n5A
DC_7C_n5A-n78A/DC_7A_n78A
DC_7C_n5A-n78A/DC_7C_n5A
DC_7C_n5A-n78A/DC_7C_n78A</v>
      </c>
      <c r="I41" s="19" t="s">
        <v>107</v>
      </c>
      <c r="J41" s="105"/>
      <c r="K41" s="20" t="str">
        <f>'WP scope'!$D$6</f>
        <v>RAN5#95-e</v>
      </c>
      <c r="L41" s="19" t="s">
        <v>233</v>
      </c>
      <c r="M41" s="18"/>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01.25" outlineLevel="1" x14ac:dyDescent="0.25">
      <c r="B42" s="22" t="s">
        <v>95</v>
      </c>
      <c r="C42" s="52" t="s">
        <v>108</v>
      </c>
      <c r="D42" s="19" t="s">
        <v>97</v>
      </c>
      <c r="E42" s="19" t="s">
        <v>98</v>
      </c>
      <c r="F42" s="19" t="s">
        <v>99</v>
      </c>
      <c r="G42" s="19" t="s">
        <v>109</v>
      </c>
      <c r="H42" s="20" t="str">
        <f>SUBSTITUTE(IF(B42="All",IF(WP_DL&lt;&gt;"-",WP_DL,"")&amp;IF(AND(WP_DL&lt;&gt;"",WP_UL&lt;&gt;""),CHAR(10),"")&amp;IF(WP_UL&lt;&gt;"",WP_UL,""),IF(B42="DL",WP_DL,IF(B42="UL",WP_UL,"-"))),",",CHAR(10))</f>
        <v>DC_7C_n5A-n78A/DC_7A_n5A
DC_7C_n5A-n78A/DC_7A_n78A
DC_7C_n5A-n78A/DC_7C_n5A
DC_7C_n5A-n78A/DC_7C_n78A</v>
      </c>
      <c r="I42" s="19" t="s">
        <v>110</v>
      </c>
      <c r="J42" s="105"/>
      <c r="K42" s="20" t="str">
        <f>'WP scope'!$D$6</f>
        <v>RAN5#95-e</v>
      </c>
      <c r="L42" s="19"/>
      <c r="M42" s="18" t="s">
        <v>111</v>
      </c>
      <c r="N42" s="24">
        <v>1</v>
      </c>
      <c r="O42" s="16" t="str" cm="1">
        <f t="array" ref="O42">IF(H42&lt;&gt;"-",IF(SUMPRODUCT(--(Q42:W42&lt;&gt;""))&gt;0,SUMPRODUCT($Q$89:$W$89,Q42:W42)/SUMPRODUCT($Q$89:$W$89,--(Q42:W42&lt;&gt;"")),""),"")</f>
        <v/>
      </c>
      <c r="P42" s="42"/>
      <c r="Q42" s="15"/>
      <c r="R42" s="15"/>
      <c r="S42" s="15"/>
      <c r="T42" s="15"/>
      <c r="U42" s="15"/>
      <c r="V42" s="15"/>
      <c r="W42" s="15"/>
      <c r="X42" s="3"/>
    </row>
    <row r="43" spans="1:30" s="2" customFormat="1" outlineLevel="1" x14ac:dyDescent="0.25">
      <c r="B43" s="157" t="s">
        <v>91</v>
      </c>
      <c r="C43" s="158"/>
      <c r="D43" s="158"/>
      <c r="E43" s="158"/>
      <c r="F43" s="158"/>
      <c r="G43" s="158"/>
      <c r="H43" s="158"/>
      <c r="I43" s="158"/>
      <c r="J43" s="158"/>
      <c r="K43" s="158"/>
      <c r="L43" s="158"/>
      <c r="M43" s="158"/>
      <c r="N43" s="158"/>
      <c r="O43" s="158"/>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42" t="s">
        <v>112</v>
      </c>
      <c r="C45" s="143"/>
      <c r="D45" s="143"/>
      <c r="E45" s="143"/>
      <c r="F45" s="143"/>
      <c r="G45" s="143"/>
      <c r="H45" s="143"/>
      <c r="I45" s="143"/>
      <c r="J45" s="143"/>
      <c r="K45" s="143"/>
      <c r="L45" s="143"/>
      <c r="M45" s="143"/>
      <c r="N45" s="143"/>
      <c r="O45" s="143"/>
      <c r="P45" s="28"/>
      <c r="Q45" s="28"/>
      <c r="R45" s="28"/>
      <c r="S45" s="28"/>
      <c r="T45" s="28"/>
      <c r="U45" s="28"/>
      <c r="V45" s="28"/>
      <c r="W45" s="27"/>
      <c r="X45" s="51"/>
      <c r="Y45" s="51"/>
      <c r="Z45" s="51"/>
      <c r="AA45" s="51"/>
      <c r="AB45" s="51"/>
      <c r="AC45" s="51"/>
      <c r="AD45" s="51"/>
    </row>
    <row r="46" spans="1:30" s="50" customFormat="1" ht="18" x14ac:dyDescent="0.25">
      <c r="A46" s="51"/>
      <c r="B46" s="142" t="s">
        <v>113</v>
      </c>
      <c r="C46" s="143"/>
      <c r="D46" s="143"/>
      <c r="E46" s="143"/>
      <c r="F46" s="143"/>
      <c r="G46" s="143"/>
      <c r="H46" s="143"/>
      <c r="I46" s="143"/>
      <c r="J46" s="143"/>
      <c r="K46" s="143"/>
      <c r="L46" s="143"/>
      <c r="M46" s="143"/>
      <c r="N46" s="143"/>
      <c r="O46" s="143"/>
      <c r="P46" s="28"/>
      <c r="Q46" s="28"/>
      <c r="R46" s="28"/>
      <c r="S46" s="28"/>
      <c r="T46" s="28"/>
      <c r="U46" s="28"/>
      <c r="V46" s="28"/>
      <c r="W46" s="27"/>
      <c r="X46" s="51"/>
      <c r="Y46" s="51"/>
      <c r="Z46" s="51"/>
      <c r="AA46" s="51"/>
      <c r="AB46" s="51"/>
      <c r="AC46" s="51"/>
      <c r="AD46" s="51"/>
    </row>
    <row r="47" spans="1:30" outlineLevel="1" x14ac:dyDescent="0.25">
      <c r="B47" s="159" t="s">
        <v>53</v>
      </c>
      <c r="C47" s="160" t="s">
        <v>54</v>
      </c>
      <c r="D47" s="153" t="s">
        <v>55</v>
      </c>
      <c r="E47" s="153" t="s">
        <v>114</v>
      </c>
      <c r="F47" s="153" t="s">
        <v>57</v>
      </c>
      <c r="G47" s="153" t="s">
        <v>58</v>
      </c>
      <c r="H47" s="167" t="s">
        <v>59</v>
      </c>
      <c r="I47" s="153" t="s">
        <v>60</v>
      </c>
      <c r="J47" s="153" t="s">
        <v>61</v>
      </c>
      <c r="K47" s="153" t="s">
        <v>62</v>
      </c>
      <c r="L47" s="153" t="s">
        <v>63</v>
      </c>
      <c r="M47" s="167" t="s">
        <v>10</v>
      </c>
      <c r="N47" s="152" t="s">
        <v>64</v>
      </c>
      <c r="O47" s="153" t="s">
        <v>65</v>
      </c>
      <c r="P47" s="42"/>
      <c r="Q47" s="154" t="s">
        <v>66</v>
      </c>
      <c r="R47" s="155"/>
      <c r="S47" s="155"/>
      <c r="T47" s="155"/>
      <c r="U47" s="155"/>
      <c r="V47" s="155"/>
      <c r="W47" s="156"/>
    </row>
    <row r="48" spans="1:30" ht="22.5" outlineLevel="1" x14ac:dyDescent="0.25">
      <c r="B48" s="159"/>
      <c r="C48" s="161"/>
      <c r="D48" s="153"/>
      <c r="E48" s="153"/>
      <c r="F48" s="153"/>
      <c r="G48" s="153"/>
      <c r="H48" s="167"/>
      <c r="I48" s="153"/>
      <c r="J48" s="153"/>
      <c r="K48" s="153"/>
      <c r="L48" s="153"/>
      <c r="M48" s="167"/>
      <c r="N48" s="152"/>
      <c r="O48" s="153"/>
      <c r="P48" s="42"/>
      <c r="Q48" s="26" t="s">
        <v>115</v>
      </c>
      <c r="R48" s="38"/>
      <c r="S48" s="38"/>
      <c r="T48" s="38"/>
      <c r="U48" s="38"/>
      <c r="V48" s="38"/>
      <c r="W48" s="38"/>
    </row>
    <row r="49" spans="2:24" outlineLevel="1" x14ac:dyDescent="0.25">
      <c r="B49" s="160"/>
      <c r="C49" s="162"/>
      <c r="D49" s="153"/>
      <c r="E49" s="153"/>
      <c r="F49" s="153"/>
      <c r="G49" s="153"/>
      <c r="H49" s="167"/>
      <c r="I49" s="153"/>
      <c r="J49" s="153"/>
      <c r="K49" s="153"/>
      <c r="L49" s="153"/>
      <c r="M49" s="167"/>
      <c r="N49" s="152"/>
      <c r="O49" s="153"/>
      <c r="P49" s="42"/>
      <c r="Q49" s="24">
        <v>1</v>
      </c>
      <c r="R49" s="37"/>
      <c r="S49" s="37"/>
      <c r="T49" s="37"/>
      <c r="U49" s="37"/>
      <c r="V49" s="37"/>
      <c r="W49" s="37"/>
    </row>
    <row r="50" spans="2:24" ht="135" outlineLevel="1" x14ac:dyDescent="0.25">
      <c r="B50" s="22" t="s">
        <v>70</v>
      </c>
      <c r="C50" s="21" t="s">
        <v>116</v>
      </c>
      <c r="D50" s="19" t="s">
        <v>117</v>
      </c>
      <c r="E50" s="19" t="s">
        <v>118</v>
      </c>
      <c r="F50" s="19" t="s">
        <v>119</v>
      </c>
      <c r="G50" s="19" t="s">
        <v>120</v>
      </c>
      <c r="H50" s="20" t="str">
        <f>SUBSTITUTE(IF(B50="All",IF(WP_DL&lt;&gt;"-",WP_DL,"")&amp;IF(AND(WP_DL&lt;&gt;"",WP_UL&lt;&gt;""),CHAR(10),"")&amp;IF(WP_UL&lt;&gt;"",WP_UL,""),IF(B50="DL",WP_DL,IF(B50="UL",WP_UL,"-"))),",",CHAR(10))</f>
        <v>DC_7C_n5A-n78A/DC_7A_n5A
DC_7C_n5A-n78A/DC_7A_n78A
DC_7C_n5A-n78A/DC_7C_n5A
DC_7C_n5A-n78A/DC_7C_n78A</v>
      </c>
      <c r="I50" s="49" t="s">
        <v>121</v>
      </c>
      <c r="J50" s="105"/>
      <c r="K50" s="20" t="str">
        <f>'WP scope'!$D$6</f>
        <v>RAN5#95-e</v>
      </c>
      <c r="L50" s="19"/>
      <c r="M50" s="18" t="s">
        <v>226</v>
      </c>
      <c r="N50" s="48">
        <v>1</v>
      </c>
      <c r="O50" s="16" cm="1">
        <f t="array" ref="O50">IF(SUMPRODUCT(--(Q50:W50&lt;&gt;""))&gt;0,SUMPRODUCT($Q$49:$W$49,Q50:W50)/SUMPRODUCT($Q$49:$W$49,--(Q50:W50&lt;&gt;"")),"")</f>
        <v>1</v>
      </c>
      <c r="P50" s="42"/>
      <c r="Q50" s="15">
        <v>1</v>
      </c>
      <c r="R50" s="15"/>
      <c r="S50" s="15"/>
      <c r="T50" s="15"/>
      <c r="U50" s="15"/>
      <c r="V50" s="15"/>
      <c r="W50" s="15"/>
    </row>
    <row r="51" spans="2:24" ht="135" outlineLevel="1" x14ac:dyDescent="0.25">
      <c r="B51" s="22" t="s">
        <v>70</v>
      </c>
      <c r="C51" s="21" t="s">
        <v>122</v>
      </c>
      <c r="D51" s="19" t="s">
        <v>117</v>
      </c>
      <c r="E51" s="19" t="s">
        <v>118</v>
      </c>
      <c r="F51" s="19" t="s">
        <v>119</v>
      </c>
      <c r="G51" s="19" t="s">
        <v>123</v>
      </c>
      <c r="H51" s="20" t="str">
        <f>SUBSTITUTE(IF(B51="All",IF(WP_DL&lt;&gt;"-",WP_DL,"")&amp;IF(AND(WP_DL&lt;&gt;"",WP_UL&lt;&gt;""),CHAR(10),"")&amp;IF(WP_UL&lt;&gt;"",WP_UL,""),IF(B51="DL",WP_DL,IF(B51="UL",WP_UL,"-"))),",",CHAR(10))</f>
        <v>DC_7C_n5A-n78A/DC_7A_n5A
DC_7C_n5A-n78A/DC_7A_n78A
DC_7C_n5A-n78A/DC_7C_n5A
DC_7C_n5A-n78A/DC_7C_n78A</v>
      </c>
      <c r="I51" s="49" t="s">
        <v>124</v>
      </c>
      <c r="J51" s="105"/>
      <c r="K51" s="20" t="str">
        <f>'WP scope'!$D$6</f>
        <v>RAN5#95-e</v>
      </c>
      <c r="L51" s="19" t="s">
        <v>229</v>
      </c>
      <c r="M51" s="18"/>
      <c r="N51" s="48">
        <v>1</v>
      </c>
      <c r="O51" s="16" cm="1">
        <f t="array" ref="O51">IF(SUMPRODUCT(--(Q51:W51&lt;&gt;""))&gt;0,SUMPRODUCT($Q$49:$W$49,Q51:W51)/SUMPRODUCT($Q$49:$W$49,--(Q51:W51&lt;&gt;"")),"")</f>
        <v>1</v>
      </c>
      <c r="P51" s="42"/>
      <c r="Q51" s="15">
        <v>1</v>
      </c>
      <c r="R51" s="15"/>
      <c r="S51" s="15"/>
      <c r="T51" s="15"/>
      <c r="U51" s="15"/>
      <c r="V51" s="15"/>
      <c r="W51" s="15"/>
    </row>
    <row r="52" spans="2:24" ht="135" outlineLevel="1" x14ac:dyDescent="0.25">
      <c r="B52" s="22" t="s">
        <v>70</v>
      </c>
      <c r="C52" s="21" t="s">
        <v>125</v>
      </c>
      <c r="D52" s="19" t="s">
        <v>126</v>
      </c>
      <c r="E52" s="19" t="s">
        <v>127</v>
      </c>
      <c r="F52" s="19" t="s">
        <v>128</v>
      </c>
      <c r="G52" s="19" t="s">
        <v>129</v>
      </c>
      <c r="H52" s="20" t="str">
        <f>SUBSTITUTE(IF(B52="All",IF(WP_DL&lt;&gt;"-",WP_DL,"")&amp;IF(AND(WP_DL&lt;&gt;"",WP_UL&lt;&gt;""),CHAR(10),"")&amp;IF(WP_UL&lt;&gt;"",WP_UL,""),IF(B52="DL",WP_DL,IF(B52="UL",WP_UL,"-"))),",",CHAR(10))</f>
        <v>DC_7C_n5A-n78A/DC_7A_n5A
DC_7C_n5A-n78A/DC_7A_n78A
DC_7C_n5A-n78A/DC_7C_n5A
DC_7C_n5A-n78A/DC_7C_n78A</v>
      </c>
      <c r="I52" s="19" t="s">
        <v>130</v>
      </c>
      <c r="J52" s="105"/>
      <c r="K52" s="20" t="str">
        <f>'WP scope'!$D$6</f>
        <v>RAN5#95-e</v>
      </c>
      <c r="L52" s="19"/>
      <c r="M52" s="18" t="s">
        <v>138</v>
      </c>
      <c r="N52" s="48">
        <v>1</v>
      </c>
      <c r="O52" s="16" t="str" cm="1">
        <f t="array" ref="O52">IF(SUMPRODUCT(--(Q52:W52&lt;&gt;""))&gt;0,SUMPRODUCT($Q$49:$W$49,Q52:W52)/SUMPRODUCT($Q$49:$W$49,--(Q52:W52&lt;&gt;"")),"")</f>
        <v/>
      </c>
      <c r="P52" s="42"/>
      <c r="Q52" s="15"/>
      <c r="R52" s="15"/>
      <c r="S52" s="15"/>
      <c r="T52" s="15"/>
      <c r="U52" s="15"/>
      <c r="V52" s="15"/>
      <c r="W52" s="15"/>
    </row>
    <row r="53" spans="2:24" outlineLevel="1" x14ac:dyDescent="0.25">
      <c r="B53" s="157" t="s">
        <v>91</v>
      </c>
      <c r="C53" s="158"/>
      <c r="D53" s="158"/>
      <c r="E53" s="158"/>
      <c r="F53" s="158"/>
      <c r="G53" s="158"/>
      <c r="H53" s="158"/>
      <c r="I53" s="158"/>
      <c r="J53" s="158"/>
      <c r="K53" s="158"/>
      <c r="L53" s="158"/>
      <c r="M53" s="158"/>
      <c r="N53" s="158"/>
      <c r="O53" s="158"/>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42" t="s">
        <v>131</v>
      </c>
      <c r="C55" s="143"/>
      <c r="D55" s="143"/>
      <c r="E55" s="143"/>
      <c r="F55" s="143"/>
      <c r="G55" s="143"/>
      <c r="H55" s="143"/>
      <c r="I55" s="143"/>
      <c r="J55" s="143"/>
      <c r="K55" s="143"/>
      <c r="L55" s="143"/>
      <c r="M55" s="143"/>
      <c r="N55" s="143"/>
      <c r="O55" s="143"/>
      <c r="P55" s="28"/>
      <c r="Q55" s="28"/>
      <c r="R55" s="28"/>
      <c r="S55" s="28"/>
      <c r="T55" s="28"/>
      <c r="U55" s="28"/>
      <c r="V55" s="28"/>
      <c r="W55" s="27"/>
    </row>
    <row r="56" spans="2:24" outlineLevel="1" x14ac:dyDescent="0.25">
      <c r="B56" s="159" t="s">
        <v>53</v>
      </c>
      <c r="C56" s="160" t="s">
        <v>54</v>
      </c>
      <c r="D56" s="153" t="s">
        <v>55</v>
      </c>
      <c r="E56" s="153" t="s">
        <v>114</v>
      </c>
      <c r="F56" s="153" t="s">
        <v>57</v>
      </c>
      <c r="G56" s="153" t="s">
        <v>58</v>
      </c>
      <c r="H56" s="167" t="s">
        <v>59</v>
      </c>
      <c r="I56" s="153" t="s">
        <v>60</v>
      </c>
      <c r="J56" s="153" t="s">
        <v>61</v>
      </c>
      <c r="K56" s="153" t="s">
        <v>62</v>
      </c>
      <c r="L56" s="153" t="s">
        <v>63</v>
      </c>
      <c r="M56" s="167" t="s">
        <v>10</v>
      </c>
      <c r="N56" s="166" t="s">
        <v>64</v>
      </c>
      <c r="O56" s="153" t="s">
        <v>65</v>
      </c>
      <c r="P56" s="42"/>
      <c r="Q56" s="154" t="s">
        <v>66</v>
      </c>
      <c r="R56" s="155"/>
      <c r="S56" s="155"/>
      <c r="T56" s="155"/>
      <c r="U56" s="155"/>
      <c r="V56" s="155"/>
      <c r="W56" s="156"/>
    </row>
    <row r="57" spans="2:24" ht="22.5" outlineLevel="1" x14ac:dyDescent="0.25">
      <c r="B57" s="159"/>
      <c r="C57" s="161"/>
      <c r="D57" s="153"/>
      <c r="E57" s="153"/>
      <c r="F57" s="153"/>
      <c r="G57" s="153"/>
      <c r="H57" s="167"/>
      <c r="I57" s="153"/>
      <c r="J57" s="153"/>
      <c r="K57" s="153"/>
      <c r="L57" s="153"/>
      <c r="M57" s="167"/>
      <c r="N57" s="166"/>
      <c r="O57" s="153"/>
      <c r="P57" s="42"/>
      <c r="Q57" s="26" t="s">
        <v>132</v>
      </c>
      <c r="R57" s="38"/>
      <c r="S57" s="38"/>
      <c r="T57" s="38"/>
      <c r="U57" s="38"/>
      <c r="V57" s="38"/>
      <c r="W57" s="38"/>
    </row>
    <row r="58" spans="2:24" outlineLevel="1" x14ac:dyDescent="0.25">
      <c r="B58" s="160"/>
      <c r="C58" s="162"/>
      <c r="D58" s="153"/>
      <c r="E58" s="153"/>
      <c r="F58" s="153"/>
      <c r="G58" s="153"/>
      <c r="H58" s="167"/>
      <c r="I58" s="153"/>
      <c r="J58" s="153"/>
      <c r="K58" s="153"/>
      <c r="L58" s="153"/>
      <c r="M58" s="167"/>
      <c r="N58" s="166"/>
      <c r="O58" s="153"/>
      <c r="P58" s="42"/>
      <c r="Q58" s="24">
        <v>1</v>
      </c>
      <c r="R58" s="37"/>
      <c r="S58" s="37"/>
      <c r="T58" s="37"/>
      <c r="U58" s="37"/>
      <c r="V58" s="37"/>
      <c r="W58" s="37"/>
    </row>
    <row r="59" spans="2:24" ht="135" hidden="1" outlineLevel="1" x14ac:dyDescent="0.25">
      <c r="B59" s="22" t="s">
        <v>70</v>
      </c>
      <c r="C59" s="21">
        <v>8</v>
      </c>
      <c r="D59" s="19" t="s">
        <v>133</v>
      </c>
      <c r="E59" s="19" t="s">
        <v>134</v>
      </c>
      <c r="F59" s="19" t="s">
        <v>135</v>
      </c>
      <c r="G59" s="19" t="s">
        <v>136</v>
      </c>
      <c r="H59" s="20" t="str">
        <f t="shared" ref="H59:H68" si="0">SUBSTITUTE(IF(B59="All",IF(WP_DL&lt;&gt;"-",WP_DL,"")&amp;IF(AND(WP_DL&lt;&gt;"",WP_UL&lt;&gt;""),CHAR(10),"")&amp;IF(WP_UL&lt;&gt;"",WP_UL,""),IF(B59="DL",WP_DL,IF(B59="UL",WP_UL,"-"))),",",CHAR(10))</f>
        <v>DC_7C_n5A-n78A/DC_7A_n5A
DC_7C_n5A-n78A/DC_7A_n78A
DC_7C_n5A-n78A/DC_7C_n5A
DC_7C_n5A-n78A/DC_7C_n78A</v>
      </c>
      <c r="I59" s="19" t="s">
        <v>137</v>
      </c>
      <c r="J59" s="105"/>
      <c r="K59" s="20" t="str">
        <f>'WP scope'!$D$6</f>
        <v>RAN5#95-e</v>
      </c>
      <c r="L59" s="19"/>
      <c r="M59" s="18" t="s">
        <v>138</v>
      </c>
      <c r="N59" s="48">
        <v>1</v>
      </c>
      <c r="O59" s="16" t="str" cm="1">
        <f t="array" ref="O59">IF(H59&lt;&gt;"-",IF(SUMPRODUCT(--(Q59:W59&lt;&gt;""))&gt;0,SUMPRODUCT($Q$89:$W$89,Q59:W59)/SUMPRODUCT($Q$89:$W$89,--(Q59:W59&lt;&gt;"")),""),"")</f>
        <v/>
      </c>
      <c r="P59" s="42"/>
      <c r="Q59" s="15"/>
      <c r="R59" s="15"/>
      <c r="S59" s="15"/>
      <c r="T59" s="15"/>
      <c r="U59" s="15"/>
      <c r="V59" s="15"/>
      <c r="W59" s="15"/>
    </row>
    <row r="60" spans="2:24" ht="135" hidden="1" outlineLevel="1" x14ac:dyDescent="0.25">
      <c r="B60" s="22" t="s">
        <v>70</v>
      </c>
      <c r="C60" s="21">
        <v>8</v>
      </c>
      <c r="D60" s="19" t="s">
        <v>133</v>
      </c>
      <c r="E60" s="19" t="s">
        <v>134</v>
      </c>
      <c r="F60" s="19" t="s">
        <v>139</v>
      </c>
      <c r="G60" s="19" t="s">
        <v>140</v>
      </c>
      <c r="H60" s="20" t="str">
        <f t="shared" si="0"/>
        <v>DC_7C_n5A-n78A/DC_7A_n5A
DC_7C_n5A-n78A/DC_7A_n78A
DC_7C_n5A-n78A/DC_7C_n5A
DC_7C_n5A-n78A/DC_7C_n78A</v>
      </c>
      <c r="I60" s="19" t="s">
        <v>141</v>
      </c>
      <c r="J60" s="19"/>
      <c r="K60" s="20" t="str">
        <f>'WP scope'!$D$6</f>
        <v>RAN5#95-e</v>
      </c>
      <c r="L60" s="19"/>
      <c r="M60" s="18" t="s">
        <v>138</v>
      </c>
      <c r="N60" s="48">
        <v>1</v>
      </c>
      <c r="O60" s="16" t="str" cm="1">
        <f t="array" ref="O60">IF(H60&lt;&gt;"-",IF(SUMPRODUCT(--(Q60:W60&lt;&gt;""))&gt;0,SUMPRODUCT($Q$89:$W$89,Q60:W60)/SUMPRODUCT($Q$89:$W$89,--(Q60:W60&lt;&gt;"")),""),"")</f>
        <v/>
      </c>
      <c r="P60" s="42"/>
      <c r="Q60" s="15"/>
      <c r="R60" s="15"/>
      <c r="S60" s="15"/>
      <c r="T60" s="15"/>
      <c r="U60" s="15"/>
      <c r="V60" s="15"/>
      <c r="W60" s="15"/>
    </row>
    <row r="61" spans="2:24" ht="135" hidden="1" outlineLevel="1" x14ac:dyDescent="0.25">
      <c r="B61" s="22" t="s">
        <v>70</v>
      </c>
      <c r="C61" s="21">
        <v>8</v>
      </c>
      <c r="D61" s="19" t="s">
        <v>133</v>
      </c>
      <c r="E61" s="19" t="s">
        <v>134</v>
      </c>
      <c r="F61" s="19" t="s">
        <v>142</v>
      </c>
      <c r="G61" s="19" t="s">
        <v>143</v>
      </c>
      <c r="H61" s="20" t="str">
        <f t="shared" si="0"/>
        <v>DC_7C_n5A-n78A/DC_7A_n5A
DC_7C_n5A-n78A/DC_7A_n78A
DC_7C_n5A-n78A/DC_7C_n5A
DC_7C_n5A-n78A/DC_7C_n78A</v>
      </c>
      <c r="I61" s="19" t="s">
        <v>144</v>
      </c>
      <c r="J61" s="105"/>
      <c r="K61" s="20" t="str">
        <f>'WP scope'!$D$6</f>
        <v>RAN5#95-e</v>
      </c>
      <c r="L61" s="19" t="s">
        <v>214</v>
      </c>
      <c r="M61" s="18"/>
      <c r="N61" s="48">
        <v>1</v>
      </c>
      <c r="O61" s="16" cm="1">
        <f t="array" ref="O61">IF(H61&lt;&gt;"-",IF(SUMPRODUCT(--(Q61:W61&lt;&gt;""))&gt;0,SUMPRODUCT($Q$89:$W$89,Q61:W61)/SUMPRODUCT($Q$89:$W$89,--(Q61:W61&lt;&gt;"")),""),"")</f>
        <v>1</v>
      </c>
      <c r="P61" s="42"/>
      <c r="Q61" s="15">
        <v>1</v>
      </c>
      <c r="R61" s="15"/>
      <c r="S61" s="15"/>
      <c r="T61" s="15"/>
      <c r="U61" s="15"/>
      <c r="V61" s="15"/>
      <c r="W61" s="15"/>
    </row>
    <row r="62" spans="2:24" ht="45" outlineLevel="1" x14ac:dyDescent="0.25">
      <c r="B62" s="47" t="s">
        <v>95</v>
      </c>
      <c r="C62" s="21">
        <v>9</v>
      </c>
      <c r="D62" s="36" t="s">
        <v>145</v>
      </c>
      <c r="E62" s="19" t="s">
        <v>134</v>
      </c>
      <c r="F62" s="46" t="s">
        <v>146</v>
      </c>
      <c r="G62" s="46" t="s">
        <v>147</v>
      </c>
      <c r="H62" s="20" t="str">
        <f t="shared" si="0"/>
        <v>DC_7C_n5A-n78A/DC_7A_n5A
DC_7C_n5A-n78A/DC_7A_n78A
DC_7C_n5A-n78A/DC_7C_n5A
DC_7C_n5A-n78A/DC_7C_n78A</v>
      </c>
      <c r="I62" s="46" t="s">
        <v>148</v>
      </c>
      <c r="J62" s="105"/>
      <c r="K62" s="20" t="str">
        <f>'WP scope'!$D$6</f>
        <v>RAN5#95-e</v>
      </c>
      <c r="L62" s="174"/>
      <c r="M62" s="45" t="s">
        <v>234</v>
      </c>
      <c r="N62" s="35">
        <v>1</v>
      </c>
      <c r="O62" s="16" cm="1">
        <f t="array" ref="O62">IF(H62&lt;&gt;"-",IF(SUMPRODUCT(--(Q62:W62&lt;&gt;""))&gt;0,SUMPRODUCT($Q$89:$W$89,Q62:W62)/SUMPRODUCT($Q$89:$W$89,--(Q62:W62&lt;&gt;"")),""),"")</f>
        <v>1</v>
      </c>
      <c r="P62" s="42"/>
      <c r="Q62" s="15">
        <v>1</v>
      </c>
      <c r="R62" s="15"/>
      <c r="S62" s="15"/>
      <c r="T62" s="15"/>
      <c r="U62" s="15"/>
      <c r="V62" s="15"/>
      <c r="W62" s="15"/>
    </row>
    <row r="63" spans="2:24" ht="135" outlineLevel="1" x14ac:dyDescent="0.25">
      <c r="B63" s="22" t="s">
        <v>70</v>
      </c>
      <c r="C63" s="21">
        <v>31</v>
      </c>
      <c r="D63" s="19" t="s">
        <v>133</v>
      </c>
      <c r="E63" s="19" t="s">
        <v>134</v>
      </c>
      <c r="F63" s="41" t="s">
        <v>149</v>
      </c>
      <c r="G63" s="41" t="s">
        <v>150</v>
      </c>
      <c r="H63" s="20" t="str">
        <f t="shared" si="0"/>
        <v>DC_7C_n5A-n78A/DC_7A_n5A
DC_7C_n5A-n78A/DC_7A_n78A
DC_7C_n5A-n78A/DC_7C_n5A
DC_7C_n5A-n78A/DC_7C_n78A</v>
      </c>
      <c r="I63" s="41" t="s">
        <v>151</v>
      </c>
      <c r="J63" s="41"/>
      <c r="K63" s="20" t="str">
        <f>'WP scope'!$D$6</f>
        <v>RAN5#95-e</v>
      </c>
      <c r="L63" s="41"/>
      <c r="M63" s="40" t="s">
        <v>138</v>
      </c>
      <c r="N63" s="39">
        <v>1</v>
      </c>
      <c r="O63" s="16" t="str" cm="1">
        <f t="array" ref="O63">IF(H63&lt;&gt;"-",IF(SUMPRODUCT(--(Q63:W63&lt;&gt;""))&gt;0,SUMPRODUCT($Q$89:$W$89,Q63:W63)/SUMPRODUCT($Q$89:$W$89,--(Q63:W63&lt;&gt;"")),""),"")</f>
        <v/>
      </c>
      <c r="P63" s="31"/>
      <c r="Q63" s="15"/>
      <c r="R63" s="15"/>
      <c r="S63" s="15"/>
      <c r="T63" s="15"/>
      <c r="U63" s="15"/>
      <c r="V63" s="15"/>
      <c r="W63" s="15"/>
    </row>
    <row r="64" spans="2:24" ht="135" outlineLevel="1" x14ac:dyDescent="0.25">
      <c r="B64" s="22" t="s">
        <v>70</v>
      </c>
      <c r="C64" s="21">
        <v>31</v>
      </c>
      <c r="D64" s="19" t="s">
        <v>133</v>
      </c>
      <c r="E64" s="19" t="s">
        <v>134</v>
      </c>
      <c r="F64" s="41" t="s">
        <v>152</v>
      </c>
      <c r="G64" s="41" t="s">
        <v>153</v>
      </c>
      <c r="H64" s="20" t="str">
        <f t="shared" si="0"/>
        <v>DC_7C_n5A-n78A/DC_7A_n5A
DC_7C_n5A-n78A/DC_7A_n78A
DC_7C_n5A-n78A/DC_7C_n5A
DC_7C_n5A-n78A/DC_7C_n78A</v>
      </c>
      <c r="I64" s="41" t="s">
        <v>154</v>
      </c>
      <c r="J64" s="41"/>
      <c r="K64" s="20" t="str">
        <f>'WP scope'!$D$6</f>
        <v>RAN5#95-e</v>
      </c>
      <c r="L64" s="41"/>
      <c r="M64" s="40" t="s">
        <v>138</v>
      </c>
      <c r="N64" s="39">
        <v>1</v>
      </c>
      <c r="O64" s="16" t="str" cm="1">
        <f t="array" ref="O64">IF(H64&lt;&gt;"-",IF(SUMPRODUCT(--(Q64:W64&lt;&gt;""))&gt;0,SUMPRODUCT($Q$89:$W$89,Q64:W64)/SUMPRODUCT($Q$89:$W$89,--(Q64:W64&lt;&gt;"")),""),"")</f>
        <v/>
      </c>
      <c r="P64" s="31"/>
      <c r="Q64" s="15"/>
      <c r="R64" s="15"/>
      <c r="S64" s="15"/>
      <c r="T64" s="15"/>
      <c r="U64" s="15"/>
      <c r="V64" s="15"/>
      <c r="W64" s="15"/>
    </row>
    <row r="65" spans="2:24" ht="45" outlineLevel="1" x14ac:dyDescent="0.25">
      <c r="B65" s="22" t="s">
        <v>70</v>
      </c>
      <c r="C65" s="21">
        <v>31</v>
      </c>
      <c r="D65" s="19" t="s">
        <v>133</v>
      </c>
      <c r="E65" s="19" t="s">
        <v>134</v>
      </c>
      <c r="F65" s="41" t="s">
        <v>155</v>
      </c>
      <c r="G65" s="41" t="s">
        <v>156</v>
      </c>
      <c r="H65" s="20" t="str">
        <f t="shared" si="0"/>
        <v>DC_7C_n5A-n78A/DC_7A_n5A
DC_7C_n5A-n78A/DC_7A_n78A
DC_7C_n5A-n78A/DC_7C_n5A
DC_7C_n5A-n78A/DC_7C_n78A</v>
      </c>
      <c r="I65" s="41" t="s">
        <v>157</v>
      </c>
      <c r="J65" s="105"/>
      <c r="K65" s="20" t="str">
        <f>'WP scope'!$D$6</f>
        <v>RAN5#95-e</v>
      </c>
      <c r="L65" s="110"/>
      <c r="M65" s="45" t="s">
        <v>235</v>
      </c>
      <c r="N65" s="39">
        <v>1</v>
      </c>
      <c r="O65" s="16" cm="1">
        <f t="array" ref="O65">IF(H65&lt;&gt;"-",IF(SUMPRODUCT(--(Q65:W65&lt;&gt;""))&gt;0,SUMPRODUCT($Q$89:$W$89,Q65:W65)/SUMPRODUCT($Q$89:$W$89,--(Q65:W65&lt;&gt;"")),""),"")</f>
        <v>1</v>
      </c>
      <c r="P65" s="31"/>
      <c r="Q65" s="15">
        <v>1</v>
      </c>
      <c r="R65" s="15"/>
      <c r="S65" s="15"/>
      <c r="T65" s="15"/>
      <c r="U65" s="15"/>
      <c r="V65" s="15"/>
      <c r="W65" s="15"/>
    </row>
    <row r="66" spans="2:24" ht="135" outlineLevel="1" x14ac:dyDescent="0.25">
      <c r="B66" s="22" t="s">
        <v>70</v>
      </c>
      <c r="C66" s="21">
        <v>31</v>
      </c>
      <c r="D66" s="19" t="s">
        <v>133</v>
      </c>
      <c r="E66" s="19" t="s">
        <v>134</v>
      </c>
      <c r="F66" s="41" t="s">
        <v>158</v>
      </c>
      <c r="G66" s="41" t="s">
        <v>159</v>
      </c>
      <c r="H66" s="20" t="str">
        <f t="shared" si="0"/>
        <v>DC_7C_n5A-n78A/DC_7A_n5A
DC_7C_n5A-n78A/DC_7A_n78A
DC_7C_n5A-n78A/DC_7C_n5A
DC_7C_n5A-n78A/DC_7C_n78A</v>
      </c>
      <c r="I66" s="41" t="s">
        <v>160</v>
      </c>
      <c r="J66" s="41"/>
      <c r="K66" s="20" t="str">
        <f>'WP scope'!$D$6</f>
        <v>RAN5#95-e</v>
      </c>
      <c r="L66" s="41"/>
      <c r="M66" s="40" t="s">
        <v>138</v>
      </c>
      <c r="N66" s="39">
        <v>1</v>
      </c>
      <c r="O66" s="16" t="str" cm="1">
        <f t="array" ref="O66">IF(H66&lt;&gt;"-",IF(SUMPRODUCT(--(Q66:W66&lt;&gt;""))&gt;0,SUMPRODUCT($Q$89:$W$89,Q66:W66)/SUMPRODUCT($Q$89:$W$89,--(Q66:W66&lt;&gt;"")),""),"")</f>
        <v/>
      </c>
      <c r="P66" s="31"/>
      <c r="Q66" s="15"/>
      <c r="R66" s="15"/>
      <c r="S66" s="15"/>
      <c r="T66" s="15"/>
      <c r="U66" s="15"/>
      <c r="V66" s="15"/>
      <c r="W66" s="15"/>
    </row>
    <row r="67" spans="2:24" ht="135" outlineLevel="1" x14ac:dyDescent="0.25">
      <c r="B67" s="22" t="s">
        <v>70</v>
      </c>
      <c r="C67" s="21">
        <v>31</v>
      </c>
      <c r="D67" s="19" t="s">
        <v>133</v>
      </c>
      <c r="E67" s="19" t="s">
        <v>134</v>
      </c>
      <c r="F67" s="41" t="s">
        <v>161</v>
      </c>
      <c r="G67" s="41" t="s">
        <v>162</v>
      </c>
      <c r="H67" s="20" t="str">
        <f t="shared" si="0"/>
        <v>DC_7C_n5A-n78A/DC_7A_n5A
DC_7C_n5A-n78A/DC_7A_n78A
DC_7C_n5A-n78A/DC_7C_n5A
DC_7C_n5A-n78A/DC_7C_n78A</v>
      </c>
      <c r="I67" s="41" t="s">
        <v>163</v>
      </c>
      <c r="J67" s="41"/>
      <c r="K67" s="20" t="str">
        <f>'WP scope'!$D$6</f>
        <v>RAN5#95-e</v>
      </c>
      <c r="L67" s="41"/>
      <c r="M67" s="40" t="s">
        <v>138</v>
      </c>
      <c r="N67" s="39">
        <v>1</v>
      </c>
      <c r="O67" s="16" t="str" cm="1">
        <f t="array" ref="O67">IF(H67&lt;&gt;"-",IF(SUMPRODUCT(--(Q67:W67&lt;&gt;""))&gt;0,SUMPRODUCT($Q$89:$W$89,Q67:W67)/SUMPRODUCT($Q$89:$W$89,--(Q67:W67&lt;&gt;"")),""),"")</f>
        <v/>
      </c>
      <c r="P67" s="31"/>
      <c r="Q67" s="15"/>
      <c r="R67" s="15"/>
      <c r="S67" s="15"/>
      <c r="T67" s="15"/>
      <c r="U67" s="15"/>
      <c r="V67" s="15"/>
      <c r="W67" s="15"/>
    </row>
    <row r="68" spans="2:24" ht="135" outlineLevel="1" x14ac:dyDescent="0.25">
      <c r="B68" s="22" t="s">
        <v>70</v>
      </c>
      <c r="C68" s="21">
        <v>31</v>
      </c>
      <c r="D68" s="19" t="s">
        <v>133</v>
      </c>
      <c r="E68" s="19" t="s">
        <v>134</v>
      </c>
      <c r="F68" s="41" t="s">
        <v>164</v>
      </c>
      <c r="G68" s="41" t="s">
        <v>165</v>
      </c>
      <c r="H68" s="20" t="str">
        <f t="shared" si="0"/>
        <v>DC_7C_n5A-n78A/DC_7A_n5A
DC_7C_n5A-n78A/DC_7A_n78A
DC_7C_n5A-n78A/DC_7C_n5A
DC_7C_n5A-n78A/DC_7C_n78A</v>
      </c>
      <c r="I68" s="41" t="s">
        <v>166</v>
      </c>
      <c r="J68" s="41"/>
      <c r="K68" s="20" t="str">
        <f>'WP scope'!$D$6</f>
        <v>RAN5#95-e</v>
      </c>
      <c r="L68" s="41"/>
      <c r="M68" s="40" t="s">
        <v>138</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57" t="s">
        <v>91</v>
      </c>
      <c r="C69" s="158"/>
      <c r="D69" s="158"/>
      <c r="E69" s="158"/>
      <c r="F69" s="158"/>
      <c r="G69" s="158"/>
      <c r="H69" s="158"/>
      <c r="I69" s="158"/>
      <c r="J69" s="158"/>
      <c r="K69" s="158"/>
      <c r="L69" s="158"/>
      <c r="M69" s="158"/>
      <c r="N69" s="158"/>
      <c r="O69" s="158"/>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42" t="s">
        <v>167</v>
      </c>
      <c r="C71" s="143"/>
      <c r="D71" s="143"/>
      <c r="E71" s="143"/>
      <c r="F71" s="143"/>
      <c r="G71" s="143"/>
      <c r="H71" s="143"/>
      <c r="I71" s="143"/>
      <c r="J71" s="143"/>
      <c r="K71" s="143"/>
      <c r="L71" s="143"/>
      <c r="M71" s="143"/>
      <c r="N71" s="143"/>
      <c r="O71" s="143"/>
      <c r="P71" s="28"/>
      <c r="Q71" s="28"/>
      <c r="R71" s="28"/>
      <c r="S71" s="28"/>
      <c r="T71" s="28"/>
      <c r="U71" s="28"/>
      <c r="V71" s="28"/>
      <c r="W71" s="27"/>
    </row>
    <row r="72" spans="2:24" outlineLevel="1" x14ac:dyDescent="0.25">
      <c r="B72" s="159" t="s">
        <v>53</v>
      </c>
      <c r="C72" s="160" t="s">
        <v>54</v>
      </c>
      <c r="D72" s="153" t="s">
        <v>55</v>
      </c>
      <c r="E72" s="153" t="s">
        <v>114</v>
      </c>
      <c r="F72" s="153" t="s">
        <v>57</v>
      </c>
      <c r="G72" s="153" t="s">
        <v>58</v>
      </c>
      <c r="H72" s="167" t="s">
        <v>59</v>
      </c>
      <c r="I72" s="153" t="s">
        <v>60</v>
      </c>
      <c r="J72" s="153" t="s">
        <v>61</v>
      </c>
      <c r="K72" s="153" t="s">
        <v>62</v>
      </c>
      <c r="L72" s="153" t="s">
        <v>63</v>
      </c>
      <c r="M72" s="167" t="s">
        <v>10</v>
      </c>
      <c r="N72" s="166" t="s">
        <v>64</v>
      </c>
      <c r="O72" s="153" t="s">
        <v>65</v>
      </c>
      <c r="P72" s="42"/>
      <c r="Q72" s="154" t="s">
        <v>66</v>
      </c>
      <c r="R72" s="155"/>
      <c r="S72" s="155"/>
      <c r="T72" s="155"/>
      <c r="U72" s="155"/>
      <c r="V72" s="155"/>
      <c r="W72" s="156"/>
    </row>
    <row r="73" spans="2:24" ht="22.5" outlineLevel="1" x14ac:dyDescent="0.25">
      <c r="B73" s="159"/>
      <c r="C73" s="161"/>
      <c r="D73" s="153"/>
      <c r="E73" s="153"/>
      <c r="F73" s="153"/>
      <c r="G73" s="153"/>
      <c r="H73" s="167"/>
      <c r="I73" s="153"/>
      <c r="J73" s="153"/>
      <c r="K73" s="153"/>
      <c r="L73" s="153"/>
      <c r="M73" s="167"/>
      <c r="N73" s="166"/>
      <c r="O73" s="153"/>
      <c r="P73" s="42"/>
      <c r="Q73" s="26" t="s">
        <v>168</v>
      </c>
      <c r="R73" s="26" t="s">
        <v>169</v>
      </c>
      <c r="S73" s="26" t="s">
        <v>170</v>
      </c>
      <c r="T73" s="26" t="s">
        <v>171</v>
      </c>
      <c r="U73" s="26" t="s">
        <v>172</v>
      </c>
      <c r="V73" s="38"/>
      <c r="W73" s="26" t="s">
        <v>173</v>
      </c>
    </row>
    <row r="74" spans="2:24" outlineLevel="1" x14ac:dyDescent="0.25">
      <c r="B74" s="159"/>
      <c r="C74" s="162"/>
      <c r="D74" s="153"/>
      <c r="E74" s="153"/>
      <c r="F74" s="153"/>
      <c r="G74" s="153"/>
      <c r="H74" s="167"/>
      <c r="I74" s="153"/>
      <c r="J74" s="153"/>
      <c r="K74" s="153"/>
      <c r="L74" s="153"/>
      <c r="M74" s="167"/>
      <c r="N74" s="166"/>
      <c r="O74" s="153"/>
      <c r="P74" s="42"/>
      <c r="Q74" s="24">
        <v>1</v>
      </c>
      <c r="R74" s="24">
        <v>5</v>
      </c>
      <c r="S74" s="24">
        <v>5</v>
      </c>
      <c r="T74" s="24">
        <v>2</v>
      </c>
      <c r="U74" s="24">
        <v>2</v>
      </c>
      <c r="V74" s="37"/>
      <c r="W74" s="24">
        <v>2</v>
      </c>
    </row>
    <row r="75" spans="2:24" ht="135" outlineLevel="1" x14ac:dyDescent="0.25">
      <c r="B75" s="47" t="s">
        <v>95</v>
      </c>
      <c r="C75" s="21">
        <v>9</v>
      </c>
      <c r="D75" s="36" t="s">
        <v>145</v>
      </c>
      <c r="E75" s="19" t="s">
        <v>134</v>
      </c>
      <c r="F75" s="46" t="s">
        <v>174</v>
      </c>
      <c r="G75" s="46" t="s">
        <v>175</v>
      </c>
      <c r="H75" s="20" t="str">
        <f t="shared" ref="H75:H83" si="1">SUBSTITUTE(IF(B75="All",IF(WP_DL&lt;&gt;"-",WP_DL,"")&amp;IF(AND(WP_DL&lt;&gt;"",WP_UL&lt;&gt;""),CHAR(10),"")&amp;IF(WP_UL&lt;&gt;"",WP_UL,""),IF(B75="DL",WP_DL,IF(B75="UL",WP_UL,"-"))),",",CHAR(10))</f>
        <v>DC_7C_n5A-n78A/DC_7A_n5A
DC_7C_n5A-n78A/DC_7A_n78A
DC_7C_n5A-n78A/DC_7C_n5A
DC_7C_n5A-n78A/DC_7C_n78A</v>
      </c>
      <c r="I75" s="46" t="s">
        <v>176</v>
      </c>
      <c r="J75" s="105"/>
      <c r="K75" s="20" t="str">
        <f>'WP scope'!$D$6</f>
        <v>RAN5#95-e</v>
      </c>
      <c r="L75" s="46"/>
      <c r="M75" s="45" t="s">
        <v>138</v>
      </c>
      <c r="N75" s="35">
        <v>1</v>
      </c>
      <c r="O75" s="16" t="str" cm="1">
        <f t="array" ref="O75">IF(H75&lt;&gt;"-",IF(SUMPRODUCT(--(Q75:W75&lt;&gt;""))&gt;0,SUMPRODUCT($Q$89:$W$89,Q75:W75)/SUMPRODUCT($Q$89:$W$89,--(Q75:W75&lt;&gt;"")),""),"")</f>
        <v/>
      </c>
      <c r="P75" s="42"/>
      <c r="Q75" s="15"/>
      <c r="R75" s="15"/>
      <c r="S75" s="15"/>
      <c r="T75" s="15"/>
      <c r="U75" s="15"/>
      <c r="V75" s="15"/>
      <c r="W75" s="15"/>
    </row>
    <row r="76" spans="2:24" ht="135" outlineLevel="1" x14ac:dyDescent="0.25">
      <c r="B76" s="22" t="s">
        <v>95</v>
      </c>
      <c r="C76" s="21">
        <v>10</v>
      </c>
      <c r="D76" s="36" t="s">
        <v>145</v>
      </c>
      <c r="E76" s="19" t="s">
        <v>134</v>
      </c>
      <c r="F76" s="41" t="s">
        <v>177</v>
      </c>
      <c r="G76" s="41" t="s">
        <v>178</v>
      </c>
      <c r="H76" s="20" t="str">
        <f t="shared" si="1"/>
        <v>DC_7C_n5A-n78A/DC_7A_n5A
DC_7C_n5A-n78A/DC_7A_n78A
DC_7C_n5A-n78A/DC_7C_n5A
DC_7C_n5A-n78A/DC_7C_n78A</v>
      </c>
      <c r="I76" s="41" t="s">
        <v>179</v>
      </c>
      <c r="J76" s="41"/>
      <c r="K76" s="20" t="str">
        <f>'WP scope'!$D$6</f>
        <v>RAN5#95-e</v>
      </c>
      <c r="L76" s="41"/>
      <c r="M76" s="40" t="s">
        <v>138</v>
      </c>
      <c r="N76" s="39">
        <v>1</v>
      </c>
      <c r="O76" s="16" t="str" cm="1">
        <f t="array" ref="O76">IF(H76&lt;&gt;"-",IF(SUMPRODUCT(--(Q76:W76&lt;&gt;""))&gt;0,SUMPRODUCT($Q$89:$W$89,Q76:W76)/SUMPRODUCT($Q$89:$W$89,--(Q76:W76&lt;&gt;"")),""),"")</f>
        <v/>
      </c>
      <c r="P76" s="42"/>
      <c r="Q76" s="15"/>
      <c r="R76" s="15"/>
      <c r="S76" s="15"/>
      <c r="T76" s="15"/>
      <c r="U76" s="15"/>
      <c r="V76" s="15"/>
      <c r="W76" s="15"/>
    </row>
    <row r="77" spans="2:24" ht="135" outlineLevel="1" x14ac:dyDescent="0.25">
      <c r="B77" s="22" t="s">
        <v>95</v>
      </c>
      <c r="C77" s="21">
        <v>11</v>
      </c>
      <c r="D77" s="36" t="s">
        <v>145</v>
      </c>
      <c r="E77" s="19" t="s">
        <v>134</v>
      </c>
      <c r="F77" s="41" t="s">
        <v>180</v>
      </c>
      <c r="G77" s="41" t="s">
        <v>181</v>
      </c>
      <c r="H77" s="20" t="str">
        <f t="shared" si="1"/>
        <v>DC_7C_n5A-n78A/DC_7A_n5A
DC_7C_n5A-n78A/DC_7A_n78A
DC_7C_n5A-n78A/DC_7C_n5A
DC_7C_n5A-n78A/DC_7C_n78A</v>
      </c>
      <c r="I77" s="41" t="s">
        <v>182</v>
      </c>
      <c r="J77" s="105"/>
      <c r="K77" s="20" t="str">
        <f>'WP scope'!$D$6</f>
        <v>RAN5#95-e</v>
      </c>
      <c r="L77" s="41" t="s">
        <v>218</v>
      </c>
      <c r="M77" s="106" t="s">
        <v>221</v>
      </c>
      <c r="N77" s="39">
        <v>1</v>
      </c>
      <c r="O77" s="16" cm="1">
        <f t="array" ref="O77">IF(H77&lt;&gt;"-",IF(SUMPRODUCT(--(Q77:W77&lt;&gt;""))&gt;0,SUMPRODUCT($Q$89:$W$89,Q77:W77)/SUMPRODUCT($Q$89:$W$89,--(Q77:W77&lt;&gt;"")),""),"")</f>
        <v>1</v>
      </c>
      <c r="P77" s="42"/>
      <c r="Q77" s="15">
        <v>1</v>
      </c>
      <c r="R77" s="15"/>
      <c r="S77" s="15">
        <v>1</v>
      </c>
      <c r="T77" s="15"/>
      <c r="U77" s="15">
        <v>1</v>
      </c>
      <c r="V77" s="15"/>
      <c r="W77" s="15"/>
    </row>
    <row r="78" spans="2:24" ht="135" outlineLevel="1" x14ac:dyDescent="0.25">
      <c r="B78" s="22" t="s">
        <v>95</v>
      </c>
      <c r="C78" s="21">
        <v>26</v>
      </c>
      <c r="D78" s="36" t="s">
        <v>145</v>
      </c>
      <c r="E78" s="19" t="s">
        <v>134</v>
      </c>
      <c r="F78" s="41" t="s">
        <v>183</v>
      </c>
      <c r="G78" s="41" t="s">
        <v>184</v>
      </c>
      <c r="H78" s="20" t="str">
        <f t="shared" si="1"/>
        <v>DC_7C_n5A-n78A/DC_7A_n5A
DC_7C_n5A-n78A/DC_7A_n78A
DC_7C_n5A-n78A/DC_7C_n5A
DC_7C_n5A-n78A/DC_7C_n78A</v>
      </c>
      <c r="I78" s="41" t="s">
        <v>185</v>
      </c>
      <c r="J78" s="41"/>
      <c r="K78" s="20" t="str">
        <f>'WP scope'!$D$6</f>
        <v>RAN5#95-e</v>
      </c>
      <c r="L78" s="41"/>
      <c r="M78" s="40"/>
      <c r="N78" s="39">
        <v>1</v>
      </c>
      <c r="O78" s="16" t="str" cm="1">
        <f t="array" ref="O78">IF(H78&lt;&gt;"-",IF(SUMPRODUCT(--(Q78:W78&lt;&gt;""))&gt;0,SUMPRODUCT($Q$89:$W$89,Q78:W78)/SUMPRODUCT($Q$89:$W$89,--(Q78:W78&lt;&gt;"")),""),"")</f>
        <v/>
      </c>
      <c r="P78" s="42"/>
      <c r="Q78" s="15"/>
      <c r="R78" s="15"/>
      <c r="S78" s="15"/>
      <c r="T78" s="15"/>
      <c r="U78" s="15"/>
      <c r="V78" s="15"/>
      <c r="W78" s="15"/>
    </row>
    <row r="79" spans="2:24" ht="135" outlineLevel="1" x14ac:dyDescent="0.25">
      <c r="B79" s="44" t="s">
        <v>95</v>
      </c>
      <c r="C79" s="21">
        <v>30</v>
      </c>
      <c r="D79" s="36" t="s">
        <v>145</v>
      </c>
      <c r="E79" s="19" t="s">
        <v>134</v>
      </c>
      <c r="F79" s="41" t="s">
        <v>186</v>
      </c>
      <c r="G79" s="41" t="s">
        <v>187</v>
      </c>
      <c r="H79" s="20" t="str">
        <f t="shared" si="1"/>
        <v>DC_7C_n5A-n78A/DC_7A_n5A
DC_7C_n5A-n78A/DC_7A_n78A
DC_7C_n5A-n78A/DC_7C_n5A
DC_7C_n5A-n78A/DC_7C_n78A</v>
      </c>
      <c r="I79" s="43" t="s">
        <v>188</v>
      </c>
      <c r="J79" s="41"/>
      <c r="K79" s="20" t="str">
        <f>'WP scope'!$D$6</f>
        <v>RAN5#95-e</v>
      </c>
      <c r="L79" s="41"/>
      <c r="M79" s="40" t="s">
        <v>138</v>
      </c>
      <c r="N79" s="39">
        <v>1</v>
      </c>
      <c r="O79" s="16" t="str" cm="1">
        <f t="array" ref="O79">IF(H79&lt;&gt;"-",IF(SUMPRODUCT(--(Q79:W79&lt;&gt;""))&gt;0,SUMPRODUCT($Q$89:$W$89,Q79:W79)/SUMPRODUCT($Q$89:$W$89,--(Q79:W79&lt;&gt;"")),""),"")</f>
        <v/>
      </c>
      <c r="P79" s="42"/>
      <c r="Q79" s="15"/>
      <c r="R79" s="15"/>
      <c r="S79" s="15"/>
      <c r="T79" s="15"/>
      <c r="U79" s="15"/>
      <c r="V79" s="15"/>
      <c r="W79" s="15"/>
    </row>
    <row r="80" spans="2:24" ht="135" outlineLevel="1" x14ac:dyDescent="0.25">
      <c r="B80" s="22" t="s">
        <v>95</v>
      </c>
      <c r="C80" s="21">
        <v>10</v>
      </c>
      <c r="D80" s="36" t="s">
        <v>145</v>
      </c>
      <c r="E80" s="19" t="s">
        <v>134</v>
      </c>
      <c r="F80" s="41" t="s">
        <v>189</v>
      </c>
      <c r="G80" s="41" t="s">
        <v>190</v>
      </c>
      <c r="H80" s="20" t="str">
        <f t="shared" si="1"/>
        <v>DC_7C_n5A-n78A/DC_7A_n5A
DC_7C_n5A-n78A/DC_7A_n78A
DC_7C_n5A-n78A/DC_7C_n5A
DC_7C_n5A-n78A/DC_7C_n78A</v>
      </c>
      <c r="I80" s="41" t="s">
        <v>191</v>
      </c>
      <c r="J80" s="41"/>
      <c r="K80" s="20" t="str">
        <f>'WP scope'!$D$6</f>
        <v>RAN5#95-e</v>
      </c>
      <c r="L80" s="41"/>
      <c r="M80" s="40" t="s">
        <v>138</v>
      </c>
      <c r="N80" s="39">
        <v>1</v>
      </c>
      <c r="O80" s="16" t="str" cm="1">
        <f t="array" ref="O80">IF(H80&lt;&gt;"-",IF(SUMPRODUCT(--(Q80:W80&lt;&gt;""))&gt;0,SUMPRODUCT($Q$89:$W$89,Q80:W80)/SUMPRODUCT($Q$89:$W$89,--(Q80:W80&lt;&gt;"")),""),"")</f>
        <v/>
      </c>
      <c r="P80" s="42"/>
      <c r="Q80" s="15"/>
      <c r="R80" s="15"/>
      <c r="S80" s="15"/>
      <c r="T80" s="15"/>
      <c r="U80" s="15"/>
      <c r="V80" s="15"/>
      <c r="W80" s="15"/>
    </row>
    <row r="81" spans="2:24" ht="135" outlineLevel="1" x14ac:dyDescent="0.25">
      <c r="B81" s="22" t="s">
        <v>95</v>
      </c>
      <c r="C81" s="21">
        <v>11</v>
      </c>
      <c r="D81" s="36" t="s">
        <v>145</v>
      </c>
      <c r="E81" s="19" t="s">
        <v>134</v>
      </c>
      <c r="F81" s="41" t="s">
        <v>192</v>
      </c>
      <c r="G81" s="41" t="s">
        <v>193</v>
      </c>
      <c r="H81" s="20" t="str">
        <f t="shared" si="1"/>
        <v>DC_7C_n5A-n78A/DC_7A_n5A
DC_7C_n5A-n78A/DC_7A_n78A
DC_7C_n5A-n78A/DC_7C_n5A
DC_7C_n5A-n78A/DC_7C_n78A</v>
      </c>
      <c r="I81" s="41" t="s">
        <v>194</v>
      </c>
      <c r="J81" s="41"/>
      <c r="K81" s="20" t="str">
        <f>'WP scope'!$D$6</f>
        <v>RAN5#95-e</v>
      </c>
      <c r="L81" s="41"/>
      <c r="M81" s="40" t="s">
        <v>138</v>
      </c>
      <c r="N81" s="39">
        <v>1</v>
      </c>
      <c r="O81" s="16" t="str" cm="1">
        <f t="array" ref="O81">IF(H81&lt;&gt;"-",IF(SUMPRODUCT(--(Q81:W81&lt;&gt;""))&gt;0,SUMPRODUCT($Q$89:$W$89,Q81:W81)/SUMPRODUCT($Q$89:$W$89,--(Q81:W81&lt;&gt;"")),""),"")</f>
        <v/>
      </c>
      <c r="P81" s="42"/>
      <c r="Q81" s="15"/>
      <c r="R81" s="15"/>
      <c r="S81" s="15"/>
      <c r="T81" s="15"/>
      <c r="U81" s="15"/>
      <c r="V81" s="15"/>
      <c r="W81" s="15"/>
    </row>
    <row r="82" spans="2:24" ht="135" outlineLevel="1" x14ac:dyDescent="0.25">
      <c r="B82" s="22" t="s">
        <v>95</v>
      </c>
      <c r="C82" s="21">
        <v>26</v>
      </c>
      <c r="D82" s="36" t="s">
        <v>145</v>
      </c>
      <c r="E82" s="19" t="s">
        <v>134</v>
      </c>
      <c r="F82" s="41" t="s">
        <v>195</v>
      </c>
      <c r="G82" s="41" t="s">
        <v>196</v>
      </c>
      <c r="H82" s="20" t="str">
        <f t="shared" si="1"/>
        <v>DC_7C_n5A-n78A/DC_7A_n5A
DC_7C_n5A-n78A/DC_7A_n78A
DC_7C_n5A-n78A/DC_7C_n5A
DC_7C_n5A-n78A/DC_7C_n78A</v>
      </c>
      <c r="I82" s="41" t="s">
        <v>197</v>
      </c>
      <c r="J82" s="105"/>
      <c r="K82" s="20" t="str">
        <f>'WP scope'!$D$6</f>
        <v>RAN5#95-e</v>
      </c>
      <c r="L82" s="41"/>
      <c r="M82" s="40"/>
      <c r="N82" s="39">
        <v>1</v>
      </c>
      <c r="O82" s="16" t="str" cm="1">
        <f t="array" ref="O82">IF(H82&lt;&gt;"-",IF(SUMPRODUCT(--(Q82:W82&lt;&gt;""))&gt;0,SUMPRODUCT($Q$89:$W$89,Q82:W82)/SUMPRODUCT($Q$89:$W$89,--(Q82:W82&lt;&gt;"")),""),"")</f>
        <v/>
      </c>
      <c r="P82" s="42"/>
      <c r="Q82" s="15"/>
      <c r="R82" s="15"/>
      <c r="S82" s="15"/>
      <c r="T82" s="15"/>
      <c r="U82" s="15"/>
      <c r="V82" s="15"/>
      <c r="W82" s="15"/>
    </row>
    <row r="83" spans="2:24" ht="135" outlineLevel="1" x14ac:dyDescent="0.25">
      <c r="B83" s="44" t="s">
        <v>95</v>
      </c>
      <c r="C83" s="21">
        <v>30</v>
      </c>
      <c r="D83" s="36" t="s">
        <v>145</v>
      </c>
      <c r="E83" s="19" t="s">
        <v>134</v>
      </c>
      <c r="F83" s="41" t="s">
        <v>198</v>
      </c>
      <c r="G83" s="41" t="s">
        <v>199</v>
      </c>
      <c r="H83" s="20" t="str">
        <f t="shared" si="1"/>
        <v>DC_7C_n5A-n78A/DC_7A_n5A
DC_7C_n5A-n78A/DC_7A_n78A
DC_7C_n5A-n78A/DC_7C_n5A
DC_7C_n5A-n78A/DC_7C_n78A</v>
      </c>
      <c r="I83" s="43" t="s">
        <v>200</v>
      </c>
      <c r="J83" s="41"/>
      <c r="K83" s="20" t="str">
        <f>'WP scope'!$D$6</f>
        <v>RAN5#95-e</v>
      </c>
      <c r="L83" s="41"/>
      <c r="M83" s="40" t="s">
        <v>201</v>
      </c>
      <c r="N83" s="39">
        <v>1</v>
      </c>
      <c r="O83" s="16" t="str" cm="1">
        <f t="array" ref="O83">IF(H83&lt;&gt;"-",IF(SUMPRODUCT(--(Q83:W83&lt;&gt;""))&gt;0,SUMPRODUCT($Q$89:$W$89,Q83:W83)/SUMPRODUCT($Q$89:$W$89,--(Q83:W83&lt;&gt;"")),""),"")</f>
        <v/>
      </c>
      <c r="P83" s="42"/>
      <c r="Q83" s="15"/>
      <c r="R83" s="15"/>
      <c r="S83" s="15"/>
      <c r="T83" s="15"/>
      <c r="U83" s="15"/>
      <c r="V83" s="15"/>
      <c r="W83" s="15"/>
    </row>
    <row r="84" spans="2:24" outlineLevel="1" x14ac:dyDescent="0.25">
      <c r="B84" s="157" t="s">
        <v>91</v>
      </c>
      <c r="C84" s="158"/>
      <c r="D84" s="158"/>
      <c r="E84" s="158"/>
      <c r="F84" s="158"/>
      <c r="G84" s="158"/>
      <c r="H84" s="158"/>
      <c r="I84" s="158"/>
      <c r="J84" s="158"/>
      <c r="K84" s="158"/>
      <c r="L84" s="158"/>
      <c r="M84" s="158"/>
      <c r="N84" s="158"/>
      <c r="O84" s="158"/>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42" t="s">
        <v>202</v>
      </c>
      <c r="C86" s="143"/>
      <c r="D86" s="143"/>
      <c r="E86" s="143"/>
      <c r="F86" s="143"/>
      <c r="G86" s="143"/>
      <c r="H86" s="143"/>
      <c r="I86" s="143"/>
      <c r="J86" s="143"/>
      <c r="K86" s="143"/>
      <c r="L86" s="143"/>
      <c r="M86" s="143"/>
      <c r="N86" s="143"/>
      <c r="O86" s="143"/>
      <c r="P86" s="28"/>
      <c r="Q86" s="28"/>
      <c r="R86" s="28"/>
      <c r="S86" s="28"/>
      <c r="T86" s="28"/>
      <c r="U86" s="28"/>
      <c r="V86" s="28"/>
      <c r="W86" s="27"/>
    </row>
    <row r="87" spans="2:24" outlineLevel="1" x14ac:dyDescent="0.25">
      <c r="B87" s="159" t="s">
        <v>53</v>
      </c>
      <c r="C87" s="160" t="s">
        <v>54</v>
      </c>
      <c r="D87" s="153" t="s">
        <v>55</v>
      </c>
      <c r="E87" s="153" t="s">
        <v>114</v>
      </c>
      <c r="F87" s="153" t="s">
        <v>57</v>
      </c>
      <c r="G87" s="153" t="s">
        <v>58</v>
      </c>
      <c r="H87" s="167" t="s">
        <v>59</v>
      </c>
      <c r="I87" s="153" t="s">
        <v>60</v>
      </c>
      <c r="J87" s="153" t="s">
        <v>61</v>
      </c>
      <c r="K87" s="153" t="s">
        <v>62</v>
      </c>
      <c r="L87" s="153" t="s">
        <v>63</v>
      </c>
      <c r="M87" s="167" t="s">
        <v>10</v>
      </c>
      <c r="N87" s="166" t="s">
        <v>64</v>
      </c>
      <c r="O87" s="153" t="s">
        <v>65</v>
      </c>
      <c r="P87" s="31"/>
      <c r="Q87" s="154" t="s">
        <v>66</v>
      </c>
      <c r="R87" s="155"/>
      <c r="S87" s="155"/>
      <c r="T87" s="155"/>
      <c r="U87" s="155"/>
      <c r="V87" s="155"/>
      <c r="W87" s="156"/>
    </row>
    <row r="88" spans="2:24" ht="22.5" outlineLevel="1" x14ac:dyDescent="0.25">
      <c r="B88" s="159"/>
      <c r="C88" s="161"/>
      <c r="D88" s="153"/>
      <c r="E88" s="153"/>
      <c r="F88" s="153"/>
      <c r="G88" s="153"/>
      <c r="H88" s="167"/>
      <c r="I88" s="153"/>
      <c r="J88" s="153"/>
      <c r="K88" s="153"/>
      <c r="L88" s="153"/>
      <c r="M88" s="167"/>
      <c r="N88" s="166"/>
      <c r="O88" s="153"/>
      <c r="P88" s="31"/>
      <c r="Q88" s="26" t="s">
        <v>168</v>
      </c>
      <c r="R88" s="26" t="s">
        <v>169</v>
      </c>
      <c r="S88" s="26" t="s">
        <v>170</v>
      </c>
      <c r="T88" s="26" t="s">
        <v>171</v>
      </c>
      <c r="U88" s="26" t="s">
        <v>172</v>
      </c>
      <c r="V88" s="38"/>
      <c r="W88" s="26" t="s">
        <v>173</v>
      </c>
    </row>
    <row r="89" spans="2:24" outlineLevel="1" x14ac:dyDescent="0.25">
      <c r="B89" s="160"/>
      <c r="C89" s="162"/>
      <c r="D89" s="153"/>
      <c r="E89" s="153"/>
      <c r="F89" s="153"/>
      <c r="G89" s="153"/>
      <c r="H89" s="167"/>
      <c r="I89" s="153"/>
      <c r="J89" s="153"/>
      <c r="K89" s="153"/>
      <c r="L89" s="153"/>
      <c r="M89" s="167"/>
      <c r="N89" s="166"/>
      <c r="O89" s="153"/>
      <c r="P89" s="31"/>
      <c r="Q89" s="24">
        <v>1</v>
      </c>
      <c r="R89" s="24">
        <v>5</v>
      </c>
      <c r="S89" s="24">
        <v>5</v>
      </c>
      <c r="T89" s="24">
        <v>2</v>
      </c>
      <c r="U89" s="24">
        <v>2</v>
      </c>
      <c r="V89" s="37"/>
      <c r="W89" s="24">
        <v>2</v>
      </c>
    </row>
    <row r="90" spans="2:24" ht="178.5" customHeight="1" outlineLevel="1" x14ac:dyDescent="0.25">
      <c r="B90" s="22" t="s">
        <v>70</v>
      </c>
      <c r="C90" s="21">
        <v>31</v>
      </c>
      <c r="D90" s="19" t="s">
        <v>203</v>
      </c>
      <c r="E90" s="41" t="s">
        <v>134</v>
      </c>
      <c r="F90" s="41" t="s">
        <v>204</v>
      </c>
      <c r="G90" s="41" t="s">
        <v>205</v>
      </c>
      <c r="H90" s="20" t="str">
        <f>SUBSTITUTE(IF(B90="All",IF(WP_DL&lt;&gt;"-",WP_DL,"")&amp;IF(AND(WP_DL&lt;&gt;"",WP_UL&lt;&gt;""),CHAR(10),"")&amp;IF(WP_UL&lt;&gt;"",WP_UL,""),IF(B90="DL",WP_DL,IF(B90="UL",WP_UL,"-"))),",",CHAR(10))</f>
        <v>DC_7C_n5A-n78A/DC_7A_n5A
DC_7C_n5A-n78A/DC_7A_n78A
DC_7C_n5A-n78A/DC_7C_n5A
DC_7C_n5A-n78A/DC_7C_n78A</v>
      </c>
      <c r="I90" s="41" t="s">
        <v>206</v>
      </c>
      <c r="J90" s="105"/>
      <c r="K90" s="20" t="str">
        <f>'WP scope'!$D$6</f>
        <v>RAN5#95-e</v>
      </c>
      <c r="L90" s="41" t="s">
        <v>217</v>
      </c>
      <c r="M90" s="18"/>
      <c r="N90" s="39">
        <v>1</v>
      </c>
      <c r="O90" s="16" cm="1">
        <f t="array" ref="O90">IF(H90&lt;&gt;"-",IF(SUMPRODUCT(--(Q90:W90&lt;&gt;""))&gt;0,SUMPRODUCT($Q$89:$W$89,Q90:W90)/SUMPRODUCT($Q$89:$W$89,--(Q90:W90&lt;&gt;"")),""),"")</f>
        <v>1</v>
      </c>
      <c r="P90" s="31"/>
      <c r="Q90" s="15">
        <v>1</v>
      </c>
      <c r="R90" s="15"/>
      <c r="S90" s="15">
        <v>1</v>
      </c>
      <c r="T90" s="15"/>
      <c r="U90" s="15">
        <v>1</v>
      </c>
      <c r="V90" s="15"/>
      <c r="W90" s="15"/>
    </row>
    <row r="91" spans="2:24" outlineLevel="1" x14ac:dyDescent="0.25">
      <c r="B91" s="157" t="s">
        <v>91</v>
      </c>
      <c r="C91" s="158"/>
      <c r="D91" s="158"/>
      <c r="E91" s="158"/>
      <c r="F91" s="158"/>
      <c r="G91" s="158"/>
      <c r="H91" s="158"/>
      <c r="I91" s="158"/>
      <c r="J91" s="158"/>
      <c r="K91" s="158"/>
      <c r="L91" s="158"/>
      <c r="M91" s="158"/>
      <c r="N91" s="158"/>
      <c r="O91" s="158"/>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42" t="s">
        <v>207</v>
      </c>
      <c r="C93" s="143"/>
      <c r="D93" s="143"/>
      <c r="E93" s="143"/>
      <c r="F93" s="143"/>
      <c r="G93" s="143"/>
      <c r="H93" s="143"/>
      <c r="I93" s="143"/>
      <c r="J93" s="143"/>
      <c r="K93" s="143"/>
      <c r="L93" s="143"/>
      <c r="M93" s="143"/>
      <c r="N93" s="143"/>
      <c r="O93" s="143"/>
      <c r="P93" s="28"/>
      <c r="Q93" s="28"/>
      <c r="R93" s="28"/>
      <c r="S93" s="28"/>
      <c r="T93" s="28"/>
      <c r="U93" s="28"/>
      <c r="V93" s="28"/>
      <c r="W93" s="27"/>
    </row>
    <row r="94" spans="2:24" outlineLevel="1" x14ac:dyDescent="0.25">
      <c r="B94" s="159" t="s">
        <v>53</v>
      </c>
      <c r="C94" s="160" t="s">
        <v>54</v>
      </c>
      <c r="D94" s="153" t="s">
        <v>55</v>
      </c>
      <c r="E94" s="153" t="s">
        <v>114</v>
      </c>
      <c r="F94" s="153" t="s">
        <v>57</v>
      </c>
      <c r="G94" s="153" t="s">
        <v>58</v>
      </c>
      <c r="H94" s="167" t="s">
        <v>59</v>
      </c>
      <c r="I94" s="153" t="s">
        <v>60</v>
      </c>
      <c r="J94" s="153" t="s">
        <v>61</v>
      </c>
      <c r="K94" s="153" t="s">
        <v>62</v>
      </c>
      <c r="L94" s="153" t="s">
        <v>63</v>
      </c>
      <c r="M94" s="167" t="s">
        <v>10</v>
      </c>
      <c r="N94" s="166" t="s">
        <v>64</v>
      </c>
      <c r="O94" s="153" t="s">
        <v>65</v>
      </c>
      <c r="P94" s="31"/>
      <c r="Q94" s="154" t="s">
        <v>66</v>
      </c>
      <c r="R94" s="155"/>
      <c r="S94" s="155"/>
      <c r="T94" s="155"/>
      <c r="U94" s="155"/>
      <c r="V94" s="155"/>
      <c r="W94" s="156"/>
    </row>
    <row r="95" spans="2:24" ht="22.5" outlineLevel="1" x14ac:dyDescent="0.25">
      <c r="B95" s="159"/>
      <c r="C95" s="161"/>
      <c r="D95" s="153"/>
      <c r="E95" s="153"/>
      <c r="F95" s="153"/>
      <c r="G95" s="153"/>
      <c r="H95" s="167"/>
      <c r="I95" s="153"/>
      <c r="J95" s="153"/>
      <c r="K95" s="153"/>
      <c r="L95" s="153"/>
      <c r="M95" s="167"/>
      <c r="N95" s="166"/>
      <c r="O95" s="153"/>
      <c r="P95" s="31"/>
      <c r="Q95" s="26" t="s">
        <v>168</v>
      </c>
      <c r="R95" s="26" t="s">
        <v>169</v>
      </c>
      <c r="S95" s="26" t="s">
        <v>170</v>
      </c>
      <c r="T95" s="26" t="s">
        <v>171</v>
      </c>
      <c r="U95" s="26" t="s">
        <v>172</v>
      </c>
      <c r="V95" s="38"/>
      <c r="W95" s="26" t="s">
        <v>173</v>
      </c>
    </row>
    <row r="96" spans="2:24" outlineLevel="1" x14ac:dyDescent="0.25">
      <c r="B96" s="160"/>
      <c r="C96" s="162"/>
      <c r="D96" s="153"/>
      <c r="E96" s="153"/>
      <c r="F96" s="153"/>
      <c r="G96" s="153"/>
      <c r="H96" s="167"/>
      <c r="I96" s="153"/>
      <c r="J96" s="153"/>
      <c r="K96" s="153"/>
      <c r="L96" s="153"/>
      <c r="M96" s="167"/>
      <c r="N96" s="166"/>
      <c r="O96" s="153"/>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208</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57" t="s">
        <v>91</v>
      </c>
      <c r="C98" s="158"/>
      <c r="D98" s="158"/>
      <c r="E98" s="158"/>
      <c r="F98" s="158"/>
      <c r="G98" s="158"/>
      <c r="H98" s="158"/>
      <c r="I98" s="158"/>
      <c r="J98" s="158"/>
      <c r="K98" s="158"/>
      <c r="L98" s="158"/>
      <c r="M98" s="158"/>
      <c r="N98" s="158"/>
      <c r="O98" s="158"/>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42" t="s">
        <v>209</v>
      </c>
      <c r="C100" s="143"/>
      <c r="D100" s="143"/>
      <c r="E100" s="143"/>
      <c r="F100" s="143"/>
      <c r="G100" s="143"/>
      <c r="H100" s="143"/>
      <c r="I100" s="143"/>
      <c r="J100" s="143"/>
      <c r="K100" s="143"/>
      <c r="L100" s="143"/>
      <c r="M100" s="143"/>
      <c r="N100" s="143"/>
      <c r="O100" s="143"/>
      <c r="P100" s="28"/>
      <c r="Q100" s="28"/>
      <c r="R100" s="28"/>
      <c r="S100" s="28"/>
      <c r="T100" s="28"/>
      <c r="U100" s="28"/>
      <c r="V100" s="28"/>
      <c r="W100" s="27"/>
      <c r="X100" s="3"/>
    </row>
    <row r="101" spans="2:24" s="2" customFormat="1" outlineLevel="1" x14ac:dyDescent="0.25">
      <c r="B101" s="159" t="s">
        <v>53</v>
      </c>
      <c r="C101" s="160" t="s">
        <v>54</v>
      </c>
      <c r="D101" s="153" t="s">
        <v>55</v>
      </c>
      <c r="E101" s="153" t="s">
        <v>114</v>
      </c>
      <c r="F101" s="153" t="s">
        <v>57</v>
      </c>
      <c r="G101" s="153" t="s">
        <v>58</v>
      </c>
      <c r="H101" s="167" t="s">
        <v>59</v>
      </c>
      <c r="I101" s="153" t="s">
        <v>60</v>
      </c>
      <c r="J101" s="153" t="s">
        <v>61</v>
      </c>
      <c r="K101" s="153" t="s">
        <v>62</v>
      </c>
      <c r="L101" s="153" t="s">
        <v>63</v>
      </c>
      <c r="M101" s="167" t="s">
        <v>10</v>
      </c>
      <c r="N101" s="166" t="s">
        <v>64</v>
      </c>
      <c r="O101" s="153" t="s">
        <v>65</v>
      </c>
      <c r="P101" s="31"/>
      <c r="Q101" s="154" t="s">
        <v>66</v>
      </c>
      <c r="R101" s="155"/>
      <c r="S101" s="155"/>
      <c r="T101" s="155"/>
      <c r="U101" s="155"/>
      <c r="V101" s="155"/>
      <c r="W101" s="156"/>
      <c r="X101" s="3"/>
    </row>
    <row r="102" spans="2:24" s="2" customFormat="1" ht="22.5" outlineLevel="1" x14ac:dyDescent="0.25">
      <c r="B102" s="159"/>
      <c r="C102" s="161"/>
      <c r="D102" s="153"/>
      <c r="E102" s="153"/>
      <c r="F102" s="153"/>
      <c r="G102" s="153"/>
      <c r="H102" s="167"/>
      <c r="I102" s="153"/>
      <c r="J102" s="153"/>
      <c r="K102" s="153"/>
      <c r="L102" s="153"/>
      <c r="M102" s="167"/>
      <c r="N102" s="166"/>
      <c r="O102" s="153"/>
      <c r="P102" s="31"/>
      <c r="Q102" s="26" t="s">
        <v>210</v>
      </c>
      <c r="R102" s="25"/>
      <c r="S102" s="25"/>
      <c r="T102" s="25"/>
      <c r="U102" s="25"/>
      <c r="V102" s="25"/>
      <c r="W102" s="25"/>
      <c r="X102" s="3"/>
    </row>
    <row r="103" spans="2:24" s="2" customFormat="1" outlineLevel="1" x14ac:dyDescent="0.25">
      <c r="B103" s="160"/>
      <c r="C103" s="162"/>
      <c r="D103" s="153"/>
      <c r="E103" s="153"/>
      <c r="F103" s="153"/>
      <c r="G103" s="153"/>
      <c r="H103" s="167"/>
      <c r="I103" s="153"/>
      <c r="J103" s="153"/>
      <c r="K103" s="153"/>
      <c r="L103" s="153"/>
      <c r="M103" s="167"/>
      <c r="N103" s="166"/>
      <c r="O103" s="153"/>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208</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57" t="s">
        <v>91</v>
      </c>
      <c r="C105" s="158"/>
      <c r="D105" s="158"/>
      <c r="E105" s="158"/>
      <c r="F105" s="158"/>
      <c r="G105" s="158"/>
      <c r="H105" s="158"/>
      <c r="I105" s="158"/>
      <c r="J105" s="158"/>
      <c r="K105" s="158"/>
      <c r="L105" s="158"/>
      <c r="M105" s="158"/>
      <c r="N105" s="158"/>
      <c r="O105" s="158"/>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42" t="s">
        <v>219</v>
      </c>
      <c r="C107" s="143"/>
      <c r="D107" s="143"/>
      <c r="E107" s="143"/>
      <c r="F107" s="143"/>
      <c r="G107" s="143"/>
      <c r="H107" s="143"/>
      <c r="I107" s="143"/>
      <c r="J107" s="143"/>
      <c r="K107" s="143"/>
      <c r="L107" s="143"/>
      <c r="M107" s="143"/>
      <c r="N107" s="143"/>
      <c r="O107" s="143"/>
      <c r="P107" s="28"/>
      <c r="Q107" s="28"/>
      <c r="R107" s="28"/>
      <c r="S107" s="28"/>
      <c r="T107" s="28"/>
      <c r="U107" s="28"/>
      <c r="V107" s="28"/>
      <c r="W107" s="27"/>
      <c r="X107" s="3"/>
    </row>
    <row r="108" spans="2:24" s="2" customFormat="1" ht="18" outlineLevel="1" x14ac:dyDescent="0.25">
      <c r="B108" s="159" t="s">
        <v>53</v>
      </c>
      <c r="C108" s="160" t="s">
        <v>54</v>
      </c>
      <c r="D108" s="144" t="s">
        <v>55</v>
      </c>
      <c r="E108" s="144" t="s">
        <v>114</v>
      </c>
      <c r="F108" s="144" t="s">
        <v>57</v>
      </c>
      <c r="G108" s="144" t="s">
        <v>58</v>
      </c>
      <c r="H108" s="163" t="s">
        <v>59</v>
      </c>
      <c r="I108" s="144" t="s">
        <v>60</v>
      </c>
      <c r="J108" s="144" t="s">
        <v>61</v>
      </c>
      <c r="K108" s="144" t="s">
        <v>62</v>
      </c>
      <c r="L108" s="144" t="s">
        <v>63</v>
      </c>
      <c r="M108" s="147" t="s">
        <v>10</v>
      </c>
      <c r="N108" s="166" t="s">
        <v>64</v>
      </c>
      <c r="O108" s="144" t="s">
        <v>65</v>
      </c>
      <c r="P108" s="14"/>
      <c r="Q108" s="168" t="s">
        <v>66</v>
      </c>
      <c r="R108" s="169"/>
      <c r="S108" s="169"/>
      <c r="T108" s="169"/>
      <c r="U108" s="169"/>
      <c r="V108" s="169"/>
      <c r="W108" s="170"/>
      <c r="X108" s="3"/>
    </row>
    <row r="109" spans="2:24" s="2" customFormat="1" ht="22.5" outlineLevel="1" x14ac:dyDescent="0.25">
      <c r="B109" s="159"/>
      <c r="C109" s="161"/>
      <c r="D109" s="145"/>
      <c r="E109" s="145"/>
      <c r="F109" s="145"/>
      <c r="G109" s="145"/>
      <c r="H109" s="164"/>
      <c r="I109" s="145"/>
      <c r="J109" s="145"/>
      <c r="K109" s="145"/>
      <c r="L109" s="145"/>
      <c r="M109" s="148"/>
      <c r="N109" s="166"/>
      <c r="O109" s="145"/>
      <c r="P109" s="14"/>
      <c r="Q109" s="26" t="s">
        <v>210</v>
      </c>
      <c r="R109" s="25"/>
      <c r="S109" s="25"/>
      <c r="T109" s="25"/>
      <c r="U109" s="25"/>
      <c r="V109" s="25"/>
      <c r="W109" s="25"/>
      <c r="X109" s="3"/>
    </row>
    <row r="110" spans="2:24" s="2" customFormat="1" ht="18" outlineLevel="1" x14ac:dyDescent="0.25">
      <c r="B110" s="160"/>
      <c r="C110" s="161"/>
      <c r="D110" s="145"/>
      <c r="E110" s="145"/>
      <c r="F110" s="145"/>
      <c r="G110" s="145"/>
      <c r="H110" s="164"/>
      <c r="I110" s="145"/>
      <c r="J110" s="145"/>
      <c r="K110" s="145"/>
      <c r="L110" s="145"/>
      <c r="M110" s="148"/>
      <c r="N110" s="166"/>
      <c r="O110" s="145"/>
      <c r="P110" s="14"/>
      <c r="Q110" s="24">
        <v>1</v>
      </c>
      <c r="R110" s="23"/>
      <c r="S110" s="23"/>
      <c r="T110" s="23"/>
      <c r="U110" s="23"/>
      <c r="V110" s="23"/>
      <c r="W110" s="23"/>
      <c r="X110" s="3"/>
    </row>
    <row r="111" spans="2:24" s="2" customFormat="1" ht="135" outlineLevel="1" x14ac:dyDescent="0.25">
      <c r="B111" s="22" t="s">
        <v>70</v>
      </c>
      <c r="C111" s="21">
        <v>45</v>
      </c>
      <c r="D111" s="19" t="s">
        <v>211</v>
      </c>
      <c r="E111" s="19" t="s">
        <v>73</v>
      </c>
      <c r="F111" s="19" t="s">
        <v>212</v>
      </c>
      <c r="G111" s="19" t="s">
        <v>213</v>
      </c>
      <c r="H111" s="20" t="str">
        <f>SUBSTITUTE(IF(B111="All",IF(WP_DL&lt;&gt;"-",WP_DL,"")&amp;IF(AND(WP_DL&lt;&gt;"",WP_UL&lt;&gt;""),CHAR(10),"")&amp;IF(WP_UL&lt;&gt;"",WP_UL,""),IF(B111="DL",WP_DL,IF(B111="UL",WP_UL,"-"))),",",CHAR(10))</f>
        <v>DC_7C_n5A-n78A/DC_7A_n5A
DC_7C_n5A-n78A/DC_7A_n78A
DC_7C_n5A-n78A/DC_7C_n5A
DC_7C_n5A-n78A/DC_7C_n78A</v>
      </c>
      <c r="I111" s="19" t="s">
        <v>230</v>
      </c>
      <c r="J111" s="105"/>
      <c r="K111" s="19" t="str">
        <f>'WP scope'!$D$6</f>
        <v>RAN5#95-e</v>
      </c>
      <c r="L111" s="19" t="s">
        <v>225</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57" t="s">
        <v>91</v>
      </c>
      <c r="C112" s="158"/>
      <c r="D112" s="158"/>
      <c r="E112" s="158"/>
      <c r="F112" s="158"/>
      <c r="G112" s="158"/>
      <c r="H112" s="158"/>
      <c r="I112" s="158"/>
      <c r="J112" s="158"/>
      <c r="K112" s="158"/>
      <c r="L112" s="158"/>
      <c r="M112" s="158"/>
      <c r="N112" s="158"/>
      <c r="O112" s="158"/>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9:K68 K75:K83 K90 K97 K104 K111 K50:M50 K52:M52 K51 M51" name="Range2"/>
    <protectedRange sqref="L97:M97 Q97:W97 Q90:W90 L90 J97 J76 Q75:W83 L75:M83 Q59:W68 J60 J63:J64 J66:J68 J78:J81 J83 L59:M68" name="Range3"/>
    <protectedRange sqref="J104 L104:M104 L111:M111 Q104:W104 Q111:W111 O90 O104 O111 O97 L29:M32 Q29:W32 O29:O32 L40:M42 Q39:W42 O39:O42 O50:O52 O75:O83 O59:O68 M90 L39" name="Range5_25"/>
    <protectedRange sqref="G5:G6" name="Range6_1_1"/>
    <protectedRange sqref="J29:J32 J50:J52 J59 J39:J42 J61:J62 J65 J75 J77 J82 J90 J111" name="Range5_25_1"/>
    <protectedRange sqref="M39" name="Range5_25_2"/>
    <protectedRange sqref="L51" name="Range2_1"/>
  </protectedRanges>
  <autoFilter ref="B24:W112" xr:uid="{4D1AA871-48F3-41CC-8F74-159A31905243}"/>
  <mergeCells count="181">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B25:O25"/>
    <mergeCell ref="D15:H15"/>
    <mergeCell ref="D16:H16"/>
    <mergeCell ref="D17:H17"/>
    <mergeCell ref="D18:H18"/>
    <mergeCell ref="D19:H19"/>
    <mergeCell ref="D20:H20"/>
    <mergeCell ref="K26:K28"/>
    <mergeCell ref="L26:L28"/>
    <mergeCell ref="M26:M28"/>
    <mergeCell ref="N26:N28"/>
    <mergeCell ref="O26:O28"/>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s>
  <conditionalFormatting sqref="I11 I13:I17 O39 O41:O42 O75:O83 O62">
    <cfRule type="expression" dxfId="243" priority="243" stopIfTrue="1">
      <formula>I11=""</formula>
    </cfRule>
    <cfRule type="expression" dxfId="242" priority="244" stopIfTrue="1">
      <formula>I11&lt;=0</formula>
    </cfRule>
    <cfRule type="expression" dxfId="241" priority="245" stopIfTrue="1">
      <formula>I11&lt;1</formula>
    </cfRule>
    <cfRule type="expression" dxfId="240" priority="246">
      <formula>I11&gt;=1</formula>
    </cfRule>
  </conditionalFormatting>
  <conditionalFormatting sqref="I11 I15:I17 I13">
    <cfRule type="expression" dxfId="239" priority="247">
      <formula>#REF!&lt;=0</formula>
    </cfRule>
    <cfRule type="expression" dxfId="238" priority="248">
      <formula>#REF!&lt;1</formula>
    </cfRule>
    <cfRule type="expression" dxfId="237" priority="249">
      <formula>#REF!&gt;=0.9999999</formula>
    </cfRule>
  </conditionalFormatting>
  <conditionalFormatting sqref="I12">
    <cfRule type="expression" dxfId="236" priority="236" stopIfTrue="1">
      <formula>I12=""</formula>
    </cfRule>
    <cfRule type="expression" dxfId="235" priority="237" stopIfTrue="1">
      <formula>I12&lt;=0</formula>
    </cfRule>
    <cfRule type="expression" dxfId="234" priority="238" stopIfTrue="1">
      <formula>I12&lt;1</formula>
    </cfRule>
    <cfRule type="expression" dxfId="233" priority="239">
      <formula>I12&gt;=1</formula>
    </cfRule>
  </conditionalFormatting>
  <conditionalFormatting sqref="I12">
    <cfRule type="expression" dxfId="232" priority="240">
      <formula>#REF!&lt;=0</formula>
    </cfRule>
    <cfRule type="expression" dxfId="231" priority="241">
      <formula>#REF!&lt;1</formula>
    </cfRule>
    <cfRule type="expression" dxfId="230" priority="242">
      <formula>#REF!&gt;=0.9999999</formula>
    </cfRule>
  </conditionalFormatting>
  <conditionalFormatting sqref="Q39:W39 Q90:W90 Q97:W97 Q41:W42 Q75:W83 Q61:W62">
    <cfRule type="expression" dxfId="229" priority="232" stopIfTrue="1">
      <formula>OR(Q39="",LEN($H39)&lt;=1)</formula>
    </cfRule>
    <cfRule type="expression" dxfId="228" priority="233" stopIfTrue="1">
      <formula>Q39&lt;=0</formula>
    </cfRule>
    <cfRule type="expression" dxfId="227" priority="234" stopIfTrue="1">
      <formula>Q39&lt;1</formula>
    </cfRule>
    <cfRule type="expression" dxfId="226" priority="235">
      <formula>Q39&gt;=1</formula>
    </cfRule>
  </conditionalFormatting>
  <conditionalFormatting sqref="I18:I20">
    <cfRule type="expression" dxfId="225" priority="225" stopIfTrue="1">
      <formula>I18=""</formula>
    </cfRule>
    <cfRule type="expression" dxfId="224" priority="226" stopIfTrue="1">
      <formula>I18&lt;=0</formula>
    </cfRule>
    <cfRule type="expression" dxfId="223" priority="227" stopIfTrue="1">
      <formula>I18&lt;1</formula>
    </cfRule>
    <cfRule type="expression" dxfId="222" priority="228">
      <formula>I18&gt;=1</formula>
    </cfRule>
  </conditionalFormatting>
  <conditionalFormatting sqref="I18:I20">
    <cfRule type="expression" dxfId="221" priority="229">
      <formula>#REF!&lt;=0</formula>
    </cfRule>
    <cfRule type="expression" dxfId="220" priority="230">
      <formula>#REF!&lt;1</formula>
    </cfRule>
    <cfRule type="expression" dxfId="219" priority="231">
      <formula>#REF!&gt;=0.9999999</formula>
    </cfRule>
  </conditionalFormatting>
  <conditionalFormatting sqref="O50">
    <cfRule type="expression" dxfId="218" priority="221" stopIfTrue="1">
      <formula>O50=""</formula>
    </cfRule>
    <cfRule type="expression" dxfId="217" priority="222" stopIfTrue="1">
      <formula>O50&lt;=0</formula>
    </cfRule>
    <cfRule type="expression" dxfId="216" priority="223" stopIfTrue="1">
      <formula>O50&lt;1</formula>
    </cfRule>
    <cfRule type="expression" dxfId="215" priority="224">
      <formula>O50&gt;=1</formula>
    </cfRule>
  </conditionalFormatting>
  <conditionalFormatting sqref="O52">
    <cfRule type="expression" dxfId="214" priority="217" stopIfTrue="1">
      <formula>O52=""</formula>
    </cfRule>
    <cfRule type="expression" dxfId="213" priority="218" stopIfTrue="1">
      <formula>O52&lt;=0</formula>
    </cfRule>
    <cfRule type="expression" dxfId="212" priority="219" stopIfTrue="1">
      <formula>O52&lt;1</formula>
    </cfRule>
    <cfRule type="expression" dxfId="211" priority="220">
      <formula>O52&gt;=1</formula>
    </cfRule>
  </conditionalFormatting>
  <conditionalFormatting sqref="O29 O32">
    <cfRule type="expression" dxfId="210" priority="213" stopIfTrue="1">
      <formula>O29=""</formula>
    </cfRule>
    <cfRule type="expression" dxfId="209" priority="214" stopIfTrue="1">
      <formula>O29&lt;=0</formula>
    </cfRule>
    <cfRule type="expression" dxfId="208" priority="215" stopIfTrue="1">
      <formula>O29&lt;1</formula>
    </cfRule>
    <cfRule type="expression" dxfId="207" priority="216">
      <formula>O29&gt;=1</formula>
    </cfRule>
  </conditionalFormatting>
  <conditionalFormatting sqref="O59">
    <cfRule type="expression" dxfId="206" priority="209" stopIfTrue="1">
      <formula>O59=""</formula>
    </cfRule>
    <cfRule type="expression" dxfId="205" priority="210" stopIfTrue="1">
      <formula>O59&lt;=0</formula>
    </cfRule>
    <cfRule type="expression" dxfId="204" priority="211" stopIfTrue="1">
      <formula>O59&lt;1</formula>
    </cfRule>
    <cfRule type="expression" dxfId="203" priority="212">
      <formula>O59&gt;=1</formula>
    </cfRule>
  </conditionalFormatting>
  <conditionalFormatting sqref="O97">
    <cfRule type="expression" dxfId="202" priority="205" stopIfTrue="1">
      <formula>O97=""</formula>
    </cfRule>
    <cfRule type="expression" dxfId="201" priority="206" stopIfTrue="1">
      <formula>O97&lt;=0</formula>
    </cfRule>
    <cfRule type="expression" dxfId="200" priority="207" stopIfTrue="1">
      <formula>O97&lt;1</formula>
    </cfRule>
    <cfRule type="expression" dxfId="199" priority="208">
      <formula>O97&gt;=1</formula>
    </cfRule>
  </conditionalFormatting>
  <conditionalFormatting sqref="O104">
    <cfRule type="expression" dxfId="198" priority="201" stopIfTrue="1">
      <formula>O104=""</formula>
    </cfRule>
    <cfRule type="expression" dxfId="197" priority="202" stopIfTrue="1">
      <formula>O104&lt;=0</formula>
    </cfRule>
    <cfRule type="expression" dxfId="196" priority="203" stopIfTrue="1">
      <formula>O104&lt;1</formula>
    </cfRule>
    <cfRule type="expression" dxfId="195" priority="204">
      <formula>O104&gt;=1</formula>
    </cfRule>
  </conditionalFormatting>
  <conditionalFormatting sqref="O111">
    <cfRule type="expression" dxfId="194" priority="197" stopIfTrue="1">
      <formula>O111=""</formula>
    </cfRule>
    <cfRule type="expression" dxfId="193" priority="198" stopIfTrue="1">
      <formula>O111&lt;=0</formula>
    </cfRule>
    <cfRule type="expression" dxfId="192" priority="199" stopIfTrue="1">
      <formula>O111&lt;1</formula>
    </cfRule>
    <cfRule type="expression" dxfId="191" priority="200">
      <formula>O111&gt;=1</formula>
    </cfRule>
  </conditionalFormatting>
  <conditionalFormatting sqref="Q104:W104">
    <cfRule type="expression" dxfId="190" priority="193" stopIfTrue="1">
      <formula>OR(Q104="",LEN($H104)&lt;=1)</formula>
    </cfRule>
    <cfRule type="expression" dxfId="189" priority="194" stopIfTrue="1">
      <formula>Q104&lt;=0</formula>
    </cfRule>
    <cfRule type="expression" dxfId="188" priority="195" stopIfTrue="1">
      <formula>Q104&lt;1</formula>
    </cfRule>
    <cfRule type="expression" dxfId="187" priority="196">
      <formula>Q104&gt;=1</formula>
    </cfRule>
  </conditionalFormatting>
  <conditionalFormatting sqref="Q111:W111">
    <cfRule type="expression" dxfId="186" priority="189" stopIfTrue="1">
      <formula>OR(Q111="",LEN($H111)&lt;=1)</formula>
    </cfRule>
    <cfRule type="expression" dxfId="185" priority="190" stopIfTrue="1">
      <formula>Q111&lt;=0</formula>
    </cfRule>
    <cfRule type="expression" dxfId="184" priority="191" stopIfTrue="1">
      <formula>Q111&lt;1</formula>
    </cfRule>
    <cfRule type="expression" dxfId="183" priority="192">
      <formula>Q111&gt;=1</formula>
    </cfRule>
  </conditionalFormatting>
  <conditionalFormatting sqref="Q59:W59">
    <cfRule type="expression" dxfId="182" priority="185" stopIfTrue="1">
      <formula>OR(Q59="",LEN($H59)&lt;=1)</formula>
    </cfRule>
    <cfRule type="expression" dxfId="181" priority="186" stopIfTrue="1">
      <formula>Q59&lt;=0</formula>
    </cfRule>
    <cfRule type="expression" dxfId="180" priority="187" stopIfTrue="1">
      <formula>Q59&lt;1</formula>
    </cfRule>
    <cfRule type="expression" dxfId="179" priority="188">
      <formula>Q59&gt;=1</formula>
    </cfRule>
  </conditionalFormatting>
  <conditionalFormatting sqref="Q50:W50 Q52:W52">
    <cfRule type="expression" dxfId="178" priority="181" stopIfTrue="1">
      <formula>OR(Q50="",LEN($H50)&lt;=1)</formula>
    </cfRule>
    <cfRule type="expression" dxfId="177" priority="182" stopIfTrue="1">
      <formula>Q50&lt;=0</formula>
    </cfRule>
    <cfRule type="expression" dxfId="176" priority="183" stopIfTrue="1">
      <formula>Q50&lt;1</formula>
    </cfRule>
    <cfRule type="expression" dxfId="175" priority="184">
      <formula>Q50&gt;=1</formula>
    </cfRule>
  </conditionalFormatting>
  <conditionalFormatting sqref="Q29:W29 Q32:W32">
    <cfRule type="expression" dxfId="174" priority="177" stopIfTrue="1">
      <formula>OR(Q29="",LEN($H29)&lt;=1)</formula>
    </cfRule>
    <cfRule type="expression" dxfId="173" priority="178" stopIfTrue="1">
      <formula>Q29&lt;=0</formula>
    </cfRule>
    <cfRule type="expression" dxfId="172" priority="179" stopIfTrue="1">
      <formula>Q29&lt;1</formula>
    </cfRule>
    <cfRule type="expression" dxfId="171" priority="180">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29 I76:J76 B90:G90 I59 D36:W38 B97:G97 B75:D79 F59:G59 I32 D27:W28 D41:E42 B41:B42 B32:G32 G41:G42 I50 B50:G50 I52 B52:G52 D68:E68 E59:E61 D60:D61 B61:C61 F61:G61 B62:G62 L32:W32 L41:W42 D39:G39 L39 L52:W52 L50:W50 L61:W62 L59:W59 L75:W82 I90 I97:W97 I104:W104 K111:W111 I39 B80:G83 I80:J81 K29:W29 I41:I42 I61:I62 I75 I78:J78 I77 I82 K90:W90 N39:W39">
    <cfRule type="expression" dxfId="170" priority="176">
      <formula>AND(LEN($H24)&lt;=1,$E24&lt;&gt;"")</formula>
    </cfRule>
  </conditionalFormatting>
  <conditionalFormatting sqref="C36 C39 C41">
    <cfRule type="expression" dxfId="169" priority="175">
      <formula>AND(LEN($H36)&lt;=1,$E36&lt;&gt;"")</formula>
    </cfRule>
  </conditionalFormatting>
  <conditionalFormatting sqref="B26:B28">
    <cfRule type="expression" dxfId="168" priority="174">
      <formula>AND(LEN($H26)&lt;=1,$E26&lt;&gt;"")</formula>
    </cfRule>
  </conditionalFormatting>
  <conditionalFormatting sqref="C26">
    <cfRule type="expression" dxfId="167" priority="173">
      <formula>AND(LEN($H26)&lt;=1,$E26&lt;&gt;"")</formula>
    </cfRule>
  </conditionalFormatting>
  <conditionalFormatting sqref="B47:B49">
    <cfRule type="expression" dxfId="166" priority="172">
      <formula>AND(LEN($H47)&lt;=1,$E47&lt;&gt;"")</formula>
    </cfRule>
  </conditionalFormatting>
  <conditionalFormatting sqref="C47">
    <cfRule type="expression" dxfId="165" priority="171">
      <formula>AND(LEN($H47)&lt;=1,$E47&lt;&gt;"")</formula>
    </cfRule>
  </conditionalFormatting>
  <conditionalFormatting sqref="B56:B58">
    <cfRule type="expression" dxfId="164" priority="170">
      <formula>AND(LEN($H56)&lt;=1,$E56&lt;&gt;"")</formula>
    </cfRule>
  </conditionalFormatting>
  <conditionalFormatting sqref="C56">
    <cfRule type="expression" dxfId="163" priority="169">
      <formula>AND(LEN($H56)&lt;=1,$E56&lt;&gt;"")</formula>
    </cfRule>
  </conditionalFormatting>
  <conditionalFormatting sqref="C72">
    <cfRule type="expression" dxfId="162" priority="168">
      <formula>AND(LEN($H72)&lt;=1,$E72&lt;&gt;"")</formula>
    </cfRule>
  </conditionalFormatting>
  <conditionalFormatting sqref="C87">
    <cfRule type="expression" dxfId="161" priority="167">
      <formula>AND(LEN($H87)&lt;=1,$E87&lt;&gt;"")</formula>
    </cfRule>
  </conditionalFormatting>
  <conditionalFormatting sqref="B94:B96">
    <cfRule type="expression" dxfId="160" priority="166">
      <formula>AND(LEN($H94)&lt;=1,$E94&lt;&gt;"")</formula>
    </cfRule>
  </conditionalFormatting>
  <conditionalFormatting sqref="C94">
    <cfRule type="expression" dxfId="159" priority="165">
      <formula>AND(LEN($H94)&lt;=1,$E94&lt;&gt;"")</formula>
    </cfRule>
  </conditionalFormatting>
  <conditionalFormatting sqref="B101:B103">
    <cfRule type="expression" dxfId="158" priority="164">
      <formula>AND(LEN($H101)&lt;=1,$E101&lt;&gt;"")</formula>
    </cfRule>
  </conditionalFormatting>
  <conditionalFormatting sqref="C101">
    <cfRule type="expression" dxfId="157" priority="163">
      <formula>AND(LEN($H101)&lt;=1,$E101&lt;&gt;"")</formula>
    </cfRule>
  </conditionalFormatting>
  <conditionalFormatting sqref="B108:B110">
    <cfRule type="expression" dxfId="156" priority="162">
      <formula>AND(LEN($H108)&lt;=1,$E108&lt;&gt;"")</formula>
    </cfRule>
  </conditionalFormatting>
  <conditionalFormatting sqref="C108">
    <cfRule type="expression" dxfId="155" priority="161">
      <formula>AND(LEN($H108)&lt;=1,$E108&lt;&gt;"")</formula>
    </cfRule>
  </conditionalFormatting>
  <conditionalFormatting sqref="F104">
    <cfRule type="expression" dxfId="154" priority="160">
      <formula>AND(LEN($H104)&lt;=1,$E104&lt;&gt;"")</formula>
    </cfRule>
  </conditionalFormatting>
  <conditionalFormatting sqref="B60:C60 I60:J60 F60:G60 L60:W60">
    <cfRule type="expression" dxfId="153" priority="150">
      <formula>AND(LEN($H60)&lt;=1,$E60&lt;&gt;"")</formula>
    </cfRule>
  </conditionalFormatting>
  <conditionalFormatting sqref="O60">
    <cfRule type="expression" dxfId="151" priority="155" stopIfTrue="1">
      <formula>O60=""</formula>
    </cfRule>
    <cfRule type="expression" dxfId="150" priority="156" stopIfTrue="1">
      <formula>O60&lt;=0</formula>
    </cfRule>
    <cfRule type="expression" dxfId="149" priority="157" stopIfTrue="1">
      <formula>O60&lt;1</formula>
    </cfRule>
    <cfRule type="expression" dxfId="148" priority="158">
      <formula>O60&gt;=1</formula>
    </cfRule>
  </conditionalFormatting>
  <conditionalFormatting sqref="Q60:W60">
    <cfRule type="expression" dxfId="147" priority="151" stopIfTrue="1">
      <formula>OR(Q60="",LEN($H60)&lt;=1)</formula>
    </cfRule>
    <cfRule type="expression" dxfId="146" priority="152" stopIfTrue="1">
      <formula>Q60&lt;=0</formula>
    </cfRule>
    <cfRule type="expression" dxfId="145" priority="153" stopIfTrue="1">
      <formula>Q60&lt;1</formula>
    </cfRule>
    <cfRule type="expression" dxfId="144" priority="154">
      <formula>Q60&gt;=1</formula>
    </cfRule>
  </conditionalFormatting>
  <conditionalFormatting sqref="O61:O62">
    <cfRule type="expression" dxfId="143" priority="146" stopIfTrue="1">
      <formula>O61=""</formula>
    </cfRule>
    <cfRule type="expression" dxfId="142" priority="147" stopIfTrue="1">
      <formula>O61&lt;=0</formula>
    </cfRule>
    <cfRule type="expression" dxfId="141" priority="148" stopIfTrue="1">
      <formula>O61&lt;1</formula>
    </cfRule>
    <cfRule type="expression" dxfId="140" priority="149">
      <formula>O61&gt;=1</formula>
    </cfRule>
  </conditionalFormatting>
  <conditionalFormatting sqref="B30:G30 I30 L30:W30">
    <cfRule type="expression" dxfId="139" priority="119">
      <formula>AND(LEN($H30)&lt;=1,$E30&lt;&gt;"")</formula>
    </cfRule>
  </conditionalFormatting>
  <conditionalFormatting sqref="O90">
    <cfRule type="expression" dxfId="138" priority="142" stopIfTrue="1">
      <formula>O90=""</formula>
    </cfRule>
    <cfRule type="expression" dxfId="137" priority="143" stopIfTrue="1">
      <formula>O90&lt;=0</formula>
    </cfRule>
    <cfRule type="expression" dxfId="136" priority="144" stopIfTrue="1">
      <formula>O90&lt;1</formula>
    </cfRule>
    <cfRule type="expression" dxfId="135" priority="145">
      <formula>O90&gt;=1</formula>
    </cfRule>
  </conditionalFormatting>
  <conditionalFormatting sqref="O68">
    <cfRule type="expression" dxfId="134" priority="138" stopIfTrue="1">
      <formula>O68=""</formula>
    </cfRule>
    <cfRule type="expression" dxfId="133" priority="139" stopIfTrue="1">
      <formula>O68&lt;=0</formula>
    </cfRule>
    <cfRule type="expression" dxfId="132" priority="140" stopIfTrue="1">
      <formula>O68&lt;1</formula>
    </cfRule>
    <cfRule type="expression" dxfId="131" priority="141">
      <formula>O68&gt;=1</formula>
    </cfRule>
  </conditionalFormatting>
  <conditionalFormatting sqref="Q68:W68">
    <cfRule type="expression" dxfId="130" priority="134" stopIfTrue="1">
      <formula>OR(Q68="",LEN($H68)&lt;=1)</formula>
    </cfRule>
    <cfRule type="expression" dxfId="129" priority="135" stopIfTrue="1">
      <formula>Q68&lt;=0</formula>
    </cfRule>
    <cfRule type="expression" dxfId="128" priority="136" stopIfTrue="1">
      <formula>Q68&lt;1</formula>
    </cfRule>
    <cfRule type="expression" dxfId="127" priority="137">
      <formula>Q68&gt;=1</formula>
    </cfRule>
  </conditionalFormatting>
  <conditionalFormatting sqref="B68:C68 F68:G68 J68 L68:W68">
    <cfRule type="expression" dxfId="126" priority="133">
      <formula>AND(LEN($H68)&lt;=1,$E68&lt;&gt;"")</formula>
    </cfRule>
  </conditionalFormatting>
  <conditionalFormatting sqref="I79">
    <cfRule type="expression" dxfId="125" priority="132">
      <formula>AND(LEN($H79)&lt;=1,$E79&lt;&gt;"")</formula>
    </cfRule>
  </conditionalFormatting>
  <conditionalFormatting sqref="D13:H20">
    <cfRule type="expression" dxfId="124" priority="131">
      <formula>$I13=""</formula>
    </cfRule>
  </conditionalFormatting>
  <conditionalFormatting sqref="H29">
    <cfRule type="expression" dxfId="123" priority="130">
      <formula>AND(LEN($H29)&lt;=1,$E29&lt;&gt;"")</formula>
    </cfRule>
  </conditionalFormatting>
  <conditionalFormatting sqref="E75:E79">
    <cfRule type="expression" dxfId="122" priority="128">
      <formula>AND(LEN($H75)&lt;=1,$E75&lt;&gt;"")</formula>
    </cfRule>
  </conditionalFormatting>
  <conditionalFormatting sqref="C40 C42">
    <cfRule type="expression" dxfId="121" priority="98">
      <formula>AND(LEN($H40)&lt;=1,$E40&lt;&gt;"")</formula>
    </cfRule>
  </conditionalFormatting>
  <conditionalFormatting sqref="O30">
    <cfRule type="expression" dxfId="120" priority="124" stopIfTrue="1">
      <formula>O30=""</formula>
    </cfRule>
    <cfRule type="expression" dxfId="119" priority="125" stopIfTrue="1">
      <formula>O30&lt;=0</formula>
    </cfRule>
    <cfRule type="expression" dxfId="118" priority="126" stopIfTrue="1">
      <formula>O30&lt;1</formula>
    </cfRule>
    <cfRule type="expression" dxfId="117" priority="127">
      <formula>O30&gt;=1</formula>
    </cfRule>
  </conditionalFormatting>
  <conditionalFormatting sqref="Q30:W30">
    <cfRule type="expression" dxfId="116" priority="120" stopIfTrue="1">
      <formula>OR(Q30="",LEN($H30)&lt;=1)</formula>
    </cfRule>
    <cfRule type="expression" dxfId="115" priority="121" stopIfTrue="1">
      <formula>Q30&lt;=0</formula>
    </cfRule>
    <cfRule type="expression" dxfId="114" priority="122" stopIfTrue="1">
      <formula>Q30&lt;1</formula>
    </cfRule>
    <cfRule type="expression" dxfId="113" priority="123">
      <formula>Q30&gt;=1</formula>
    </cfRule>
  </conditionalFormatting>
  <conditionalFormatting sqref="B31:G31 I31 L31:W31">
    <cfRule type="expression" dxfId="112" priority="109">
      <formula>AND(LEN($H31)&lt;=1,$E31&lt;&gt;"")</formula>
    </cfRule>
  </conditionalFormatting>
  <conditionalFormatting sqref="I40">
    <cfRule type="expression" dxfId="111" priority="97">
      <formula>AND(LEN($H40)&lt;=1,$E40&lt;&gt;"")</formula>
    </cfRule>
  </conditionalFormatting>
  <conditionalFormatting sqref="O31">
    <cfRule type="expression" dxfId="110" priority="114" stopIfTrue="1">
      <formula>O31=""</formula>
    </cfRule>
    <cfRule type="expression" dxfId="109" priority="115" stopIfTrue="1">
      <formula>O31&lt;=0</formula>
    </cfRule>
    <cfRule type="expression" dxfId="108" priority="116" stopIfTrue="1">
      <formula>O31&lt;1</formula>
    </cfRule>
    <cfRule type="expression" dxfId="107" priority="117">
      <formula>O31&gt;=1</formula>
    </cfRule>
  </conditionalFormatting>
  <conditionalFormatting sqref="Q31:W31">
    <cfRule type="expression" dxfId="106" priority="110" stopIfTrue="1">
      <formula>OR(Q31="",LEN($H31)&lt;=1)</formula>
    </cfRule>
    <cfRule type="expression" dxfId="105" priority="111" stopIfTrue="1">
      <formula>Q31&lt;=0</formula>
    </cfRule>
    <cfRule type="expression" dxfId="104" priority="112" stopIfTrue="1">
      <formula>Q31&lt;1</formula>
    </cfRule>
    <cfRule type="expression" dxfId="103" priority="113">
      <formula>Q31&gt;=1</formula>
    </cfRule>
  </conditionalFormatting>
  <conditionalFormatting sqref="O40">
    <cfRule type="expression" dxfId="102" priority="104" stopIfTrue="1">
      <formula>O40=""</formula>
    </cfRule>
    <cfRule type="expression" dxfId="101" priority="105" stopIfTrue="1">
      <formula>O40&lt;=0</formula>
    </cfRule>
    <cfRule type="expression" dxfId="100" priority="106" stopIfTrue="1">
      <formula>O40&lt;1</formula>
    </cfRule>
    <cfRule type="expression" dxfId="99" priority="107">
      <formula>O40&gt;=1</formula>
    </cfRule>
  </conditionalFormatting>
  <conditionalFormatting sqref="Q40:W40">
    <cfRule type="expression" dxfId="98" priority="100" stopIfTrue="1">
      <formula>OR(Q40="",LEN($H40)&lt;=1)</formula>
    </cfRule>
    <cfRule type="expression" dxfId="97" priority="101" stopIfTrue="1">
      <formula>Q40&lt;=0</formula>
    </cfRule>
    <cfRule type="expression" dxfId="96" priority="102" stopIfTrue="1">
      <formula>Q40&lt;1</formula>
    </cfRule>
    <cfRule type="expression" dxfId="95" priority="103">
      <formula>Q40&gt;=1</formula>
    </cfRule>
  </conditionalFormatting>
  <conditionalFormatting sqref="B40 D40:E40 G40 L40:W40">
    <cfRule type="expression" dxfId="94" priority="99">
      <formula>AND(LEN($H40)&lt;=1,$E40&lt;&gt;"")</formula>
    </cfRule>
  </conditionalFormatting>
  <conditionalFormatting sqref="F40:F42">
    <cfRule type="expression" dxfId="93" priority="96">
      <formula>AND(LEN($H40)&lt;=1,$E40&lt;&gt;"")</formula>
    </cfRule>
  </conditionalFormatting>
  <conditionalFormatting sqref="F51">
    <cfRule type="expression" dxfId="92" priority="85">
      <formula>AND(LEN($H51)&lt;=1,$E51&lt;&gt;"")</formula>
    </cfRule>
  </conditionalFormatting>
  <conditionalFormatting sqref="O51">
    <cfRule type="expression" dxfId="91" priority="92" stopIfTrue="1">
      <formula>O51=""</formula>
    </cfRule>
    <cfRule type="expression" dxfId="90" priority="93" stopIfTrue="1">
      <formula>O51&lt;=0</formula>
    </cfRule>
    <cfRule type="expression" dxfId="89" priority="94" stopIfTrue="1">
      <formula>O51&lt;1</formula>
    </cfRule>
    <cfRule type="expression" dxfId="88" priority="95">
      <formula>O51&gt;=1</formula>
    </cfRule>
  </conditionalFormatting>
  <conditionalFormatting sqref="Q51:W51">
    <cfRule type="expression" dxfId="87" priority="88" stopIfTrue="1">
      <formula>OR(Q51="",LEN($H51)&lt;=1)</formula>
    </cfRule>
    <cfRule type="expression" dxfId="86" priority="89" stopIfTrue="1">
      <formula>Q51&lt;=0</formula>
    </cfRule>
    <cfRule type="expression" dxfId="85" priority="90" stopIfTrue="1">
      <formula>Q51&lt;1</formula>
    </cfRule>
    <cfRule type="expression" dxfId="84" priority="91">
      <formula>Q51&gt;=1</formula>
    </cfRule>
  </conditionalFormatting>
  <conditionalFormatting sqref="I51 B51:E51 G51 M51:W51">
    <cfRule type="expression" dxfId="83" priority="87">
      <formula>AND(LEN($H51)&lt;=1,$E51&lt;&gt;"")</formula>
    </cfRule>
  </conditionalFormatting>
  <conditionalFormatting sqref="D67:E67">
    <cfRule type="expression" dxfId="82" priority="84">
      <formula>AND(LEN($H67)&lt;=1,$E67&lt;&gt;"")</formula>
    </cfRule>
  </conditionalFormatting>
  <conditionalFormatting sqref="O67">
    <cfRule type="expression" dxfId="81" priority="80" stopIfTrue="1">
      <formula>O67=""</formula>
    </cfRule>
    <cfRule type="expression" dxfId="80" priority="81" stopIfTrue="1">
      <formula>O67&lt;=0</formula>
    </cfRule>
    <cfRule type="expression" dxfId="79" priority="82" stopIfTrue="1">
      <formula>O67&lt;1</formula>
    </cfRule>
    <cfRule type="expression" dxfId="78" priority="83">
      <formula>O67&gt;=1</formula>
    </cfRule>
  </conditionalFormatting>
  <conditionalFormatting sqref="Q67:W67">
    <cfRule type="expression" dxfId="77" priority="76" stopIfTrue="1">
      <formula>OR(Q67="",LEN($H67)&lt;=1)</formula>
    </cfRule>
    <cfRule type="expression" dxfId="76" priority="77" stopIfTrue="1">
      <formula>Q67&lt;=0</formula>
    </cfRule>
    <cfRule type="expression" dxfId="75" priority="78" stopIfTrue="1">
      <formula>Q67&lt;1</formula>
    </cfRule>
    <cfRule type="expression" dxfId="74" priority="79">
      <formula>Q67&gt;=1</formula>
    </cfRule>
  </conditionalFormatting>
  <conditionalFormatting sqref="B67:C67 F67:G67 J67 L67:W67">
    <cfRule type="expression" dxfId="73" priority="75">
      <formula>AND(LEN($H67)&lt;=1,$E67&lt;&gt;"")</formula>
    </cfRule>
  </conditionalFormatting>
  <conditionalFormatting sqref="D66:E66">
    <cfRule type="expression" dxfId="72" priority="74">
      <formula>AND(LEN($H66)&lt;=1,$E66&lt;&gt;"")</formula>
    </cfRule>
  </conditionalFormatting>
  <conditionalFormatting sqref="O66">
    <cfRule type="expression" dxfId="71" priority="70" stopIfTrue="1">
      <formula>O66=""</formula>
    </cfRule>
    <cfRule type="expression" dxfId="70" priority="71" stopIfTrue="1">
      <formula>O66&lt;=0</formula>
    </cfRule>
    <cfRule type="expression" dxfId="69" priority="72" stopIfTrue="1">
      <formula>O66&lt;1</formula>
    </cfRule>
    <cfRule type="expression" dxfId="68" priority="73">
      <formula>O66&gt;=1</formula>
    </cfRule>
  </conditionalFormatting>
  <conditionalFormatting sqref="Q66:W66">
    <cfRule type="expression" dxfId="67" priority="66" stopIfTrue="1">
      <formula>OR(Q66="",LEN($H66)&lt;=1)</formula>
    </cfRule>
    <cfRule type="expression" dxfId="66" priority="67" stopIfTrue="1">
      <formula>Q66&lt;=0</formula>
    </cfRule>
    <cfRule type="expression" dxfId="65" priority="68" stopIfTrue="1">
      <formula>Q66&lt;1</formula>
    </cfRule>
    <cfRule type="expression" dxfId="64" priority="69">
      <formula>Q66&gt;=1</formula>
    </cfRule>
  </conditionalFormatting>
  <conditionalFormatting sqref="B66:C66 F66:G66 J66 L66:W66">
    <cfRule type="expression" dxfId="63" priority="65">
      <formula>AND(LEN($H66)&lt;=1,$E66&lt;&gt;"")</formula>
    </cfRule>
  </conditionalFormatting>
  <conditionalFormatting sqref="D65:E65">
    <cfRule type="expression" dxfId="62" priority="64">
      <formula>AND(LEN($H65)&lt;=1,$E65&lt;&gt;"")</formula>
    </cfRule>
  </conditionalFormatting>
  <conditionalFormatting sqref="O65">
    <cfRule type="expression" dxfId="61" priority="60" stopIfTrue="1">
      <formula>O65=""</formula>
    </cfRule>
    <cfRule type="expression" dxfId="60" priority="61" stopIfTrue="1">
      <formula>O65&lt;=0</formula>
    </cfRule>
    <cfRule type="expression" dxfId="59" priority="62" stopIfTrue="1">
      <formula>O65&lt;1</formula>
    </cfRule>
    <cfRule type="expression" dxfId="58" priority="63">
      <formula>O65&gt;=1</formula>
    </cfRule>
  </conditionalFormatting>
  <conditionalFormatting sqref="Q65:W65">
    <cfRule type="expression" dxfId="57" priority="56" stopIfTrue="1">
      <formula>OR(Q65="",LEN($H65)&lt;=1)</formula>
    </cfRule>
    <cfRule type="expression" dxfId="56" priority="57" stopIfTrue="1">
      <formula>Q65&lt;=0</formula>
    </cfRule>
    <cfRule type="expression" dxfId="55" priority="58" stopIfTrue="1">
      <formula>Q65&lt;1</formula>
    </cfRule>
    <cfRule type="expression" dxfId="54" priority="59">
      <formula>Q65&gt;=1</formula>
    </cfRule>
  </conditionalFormatting>
  <conditionalFormatting sqref="B65:C65 F65:G65 N65:W65">
    <cfRule type="expression" dxfId="53" priority="55">
      <formula>AND(LEN($H65)&lt;=1,$E65&lt;&gt;"")</formula>
    </cfRule>
  </conditionalFormatting>
  <conditionalFormatting sqref="D64:E64">
    <cfRule type="expression" dxfId="52" priority="54">
      <formula>AND(LEN($H64)&lt;=1,$E64&lt;&gt;"")</formula>
    </cfRule>
  </conditionalFormatting>
  <conditionalFormatting sqref="O64">
    <cfRule type="expression" dxfId="51" priority="50" stopIfTrue="1">
      <formula>O64=""</formula>
    </cfRule>
    <cfRule type="expression" dxfId="50" priority="51" stopIfTrue="1">
      <formula>O64&lt;=0</formula>
    </cfRule>
    <cfRule type="expression" dxfId="49" priority="52" stopIfTrue="1">
      <formula>O64&lt;1</formula>
    </cfRule>
    <cfRule type="expression" dxfId="48" priority="53">
      <formula>O64&gt;=1</formula>
    </cfRule>
  </conditionalFormatting>
  <conditionalFormatting sqref="Q64:W64">
    <cfRule type="expression" dxfId="47" priority="46" stopIfTrue="1">
      <formula>OR(Q64="",LEN($H64)&lt;=1)</formula>
    </cfRule>
    <cfRule type="expression" dxfId="46" priority="47" stopIfTrue="1">
      <formula>Q64&lt;=0</formula>
    </cfRule>
    <cfRule type="expression" dxfId="45" priority="48" stopIfTrue="1">
      <formula>Q64&lt;1</formula>
    </cfRule>
    <cfRule type="expression" dxfId="44" priority="49">
      <formula>Q64&gt;=1</formula>
    </cfRule>
  </conditionalFormatting>
  <conditionalFormatting sqref="B64:C64 F64:G64 I64:J64 L64:W64">
    <cfRule type="expression" dxfId="43" priority="45">
      <formula>AND(LEN($H64)&lt;=1,$E64&lt;&gt;"")</formula>
    </cfRule>
  </conditionalFormatting>
  <conditionalFormatting sqref="D63:E63">
    <cfRule type="expression" dxfId="42" priority="44">
      <formula>AND(LEN($H63)&lt;=1,$E63&lt;&gt;"")</formula>
    </cfRule>
  </conditionalFormatting>
  <conditionalFormatting sqref="O63">
    <cfRule type="expression" dxfId="41" priority="40" stopIfTrue="1">
      <formula>O63=""</formula>
    </cfRule>
    <cfRule type="expression" dxfId="40" priority="41" stopIfTrue="1">
      <formula>O63&lt;=0</formula>
    </cfRule>
    <cfRule type="expression" dxfId="39" priority="42" stopIfTrue="1">
      <formula>O63&lt;1</formula>
    </cfRule>
    <cfRule type="expression" dxfId="38" priority="43">
      <formula>O63&gt;=1</formula>
    </cfRule>
  </conditionalFormatting>
  <conditionalFormatting sqref="Q63:W63">
    <cfRule type="expression" dxfId="37" priority="36" stopIfTrue="1">
      <formula>OR(Q63="",LEN($H63)&lt;=1)</formula>
    </cfRule>
    <cfRule type="expression" dxfId="36" priority="37" stopIfTrue="1">
      <formula>Q63&lt;=0</formula>
    </cfRule>
    <cfRule type="expression" dxfId="35" priority="38" stopIfTrue="1">
      <formula>Q63&lt;1</formula>
    </cfRule>
    <cfRule type="expression" dxfId="34" priority="39">
      <formula>Q63&gt;=1</formula>
    </cfRule>
  </conditionalFormatting>
  <conditionalFormatting sqref="B63:C63 F63:G63 I63:J63 L63:W63">
    <cfRule type="expression" dxfId="33" priority="35">
      <formula>AND(LEN($H63)&lt;=1,$E63&lt;&gt;"")</formula>
    </cfRule>
  </conditionalFormatting>
  <conditionalFormatting sqref="I65">
    <cfRule type="expression" dxfId="32" priority="34">
      <formula>AND(LEN($H65)&lt;=1,$E65&lt;&gt;"")</formula>
    </cfRule>
  </conditionalFormatting>
  <conditionalFormatting sqref="I66">
    <cfRule type="expression" dxfId="31" priority="33">
      <formula>AND(LEN($H66)&lt;=1,$E66&lt;&gt;"")</formula>
    </cfRule>
  </conditionalFormatting>
  <conditionalFormatting sqref="I67">
    <cfRule type="expression" dxfId="30" priority="32">
      <formula>AND(LEN($H67)&lt;=1,$E67&lt;&gt;"")</formula>
    </cfRule>
  </conditionalFormatting>
  <conditionalFormatting sqref="I68">
    <cfRule type="expression" dxfId="29" priority="31">
      <formula>AND(LEN($H68)&lt;=1,$E68&lt;&gt;"")</formula>
    </cfRule>
  </conditionalFormatting>
  <conditionalFormatting sqref="J83 L83:W83">
    <cfRule type="expression" dxfId="28" priority="30">
      <formula>AND(LEN($H83)&lt;=1,$E83&lt;&gt;"")</formula>
    </cfRule>
  </conditionalFormatting>
  <conditionalFormatting sqref="I83">
    <cfRule type="expression" dxfId="27" priority="29">
      <formula>AND(LEN($H83)&lt;=1,$E83&lt;&gt;"")</formula>
    </cfRule>
  </conditionalFormatting>
  <conditionalFormatting sqref="K30:K32">
    <cfRule type="expression" dxfId="26" priority="28">
      <formula>AND(LEN($H30)&lt;=1,$E30&lt;&gt;"")</formula>
    </cfRule>
  </conditionalFormatting>
  <conditionalFormatting sqref="K39:K42">
    <cfRule type="expression" dxfId="25" priority="27">
      <formula>AND(LEN($H39)&lt;=1,$E39&lt;&gt;"")</formula>
    </cfRule>
  </conditionalFormatting>
  <conditionalFormatting sqref="K50:K52">
    <cfRule type="expression" dxfId="24" priority="26">
      <formula>AND(LEN($H50)&lt;=1,$E50&lt;&gt;"")</formula>
    </cfRule>
  </conditionalFormatting>
  <conditionalFormatting sqref="K59:K68">
    <cfRule type="expression" dxfId="23" priority="25">
      <formula>AND(LEN($H59)&lt;=1,$E59&lt;&gt;"")</formula>
    </cfRule>
  </conditionalFormatting>
  <conditionalFormatting sqref="K75:K83">
    <cfRule type="expression" dxfId="22" priority="24">
      <formula>AND(LEN($H75)&lt;=1,$E75&lt;&gt;"")</formula>
    </cfRule>
  </conditionalFormatting>
  <conditionalFormatting sqref="H111 H104 H97 H90 H75:H83 H59:H68 H50:H52 H39:H42 H30:H32">
    <cfRule type="expression" dxfId="21" priority="23">
      <formula>AND(LEN($H30)&lt;=1,$E30&lt;&gt;"")</formula>
    </cfRule>
  </conditionalFormatting>
  <conditionalFormatting sqref="J29:J32">
    <cfRule type="expression" dxfId="20" priority="22">
      <formula>AND(LEN($H29)&lt;=1,$E29&lt;&gt;"")</formula>
    </cfRule>
  </conditionalFormatting>
  <conditionalFormatting sqref="J41">
    <cfRule type="expression" dxfId="19" priority="21">
      <formula>AND(LEN($H41)&lt;=1,$E41&lt;&gt;"")</formula>
    </cfRule>
  </conditionalFormatting>
  <conditionalFormatting sqref="J50">
    <cfRule type="expression" dxfId="18" priority="20">
      <formula>AND(LEN($H50)&lt;=1,$E50&lt;&gt;"")</formula>
    </cfRule>
  </conditionalFormatting>
  <conditionalFormatting sqref="J51:J52">
    <cfRule type="expression" dxfId="17" priority="19">
      <formula>AND(LEN($H51)&lt;=1,$E51&lt;&gt;"")</formula>
    </cfRule>
  </conditionalFormatting>
  <conditionalFormatting sqref="J59">
    <cfRule type="expression" dxfId="16" priority="18">
      <formula>AND(LEN($H59)&lt;=1,$E59&lt;&gt;"")</formula>
    </cfRule>
  </conditionalFormatting>
  <conditionalFormatting sqref="J61">
    <cfRule type="expression" dxfId="15" priority="17">
      <formula>AND(LEN($H61)&lt;=1,$E61&lt;&gt;"")</formula>
    </cfRule>
  </conditionalFormatting>
  <conditionalFormatting sqref="J39">
    <cfRule type="expression" dxfId="14" priority="16">
      <formula>AND(LEN($H39)&lt;=1,$E39&lt;&gt;"")</formula>
    </cfRule>
  </conditionalFormatting>
  <conditionalFormatting sqref="J40">
    <cfRule type="expression" dxfId="13" priority="15">
      <formula>AND(LEN($H40)&lt;=1,$E40&lt;&gt;"")</formula>
    </cfRule>
  </conditionalFormatting>
  <conditionalFormatting sqref="J42">
    <cfRule type="expression" dxfId="12" priority="14">
      <formula>AND(LEN($H42)&lt;=1,$E42&lt;&gt;"")</formula>
    </cfRule>
  </conditionalFormatting>
  <conditionalFormatting sqref="J62">
    <cfRule type="expression" dxfId="11" priority="13">
      <formula>AND(LEN($H62)&lt;=1,$E62&lt;&gt;"")</formula>
    </cfRule>
  </conditionalFormatting>
  <conditionalFormatting sqref="J65">
    <cfRule type="expression" dxfId="10" priority="12">
      <formula>AND(LEN($H65)&lt;=1,$E65&lt;&gt;"")</formula>
    </cfRule>
  </conditionalFormatting>
  <conditionalFormatting sqref="J75">
    <cfRule type="expression" dxfId="9" priority="10">
      <formula>AND(LEN($H75)&lt;=1,$E75&lt;&gt;"")</formula>
    </cfRule>
  </conditionalFormatting>
  <conditionalFormatting sqref="J77">
    <cfRule type="expression" dxfId="8" priority="9">
      <formula>AND(LEN($H77)&lt;=1,$E77&lt;&gt;"")</formula>
    </cfRule>
  </conditionalFormatting>
  <conditionalFormatting sqref="J82">
    <cfRule type="expression" dxfId="7" priority="8">
      <formula>AND(LEN($H82)&lt;=1,$E82&lt;&gt;"")</formula>
    </cfRule>
  </conditionalFormatting>
  <conditionalFormatting sqref="J90">
    <cfRule type="expression" dxfId="6" priority="7">
      <formula>AND(LEN($H90)&lt;=1,$E90&lt;&gt;"")</formula>
    </cfRule>
  </conditionalFormatting>
  <conditionalFormatting sqref="J111">
    <cfRule type="expression" dxfId="5" priority="6">
      <formula>AND(LEN($H111)&lt;=1,$E111&lt;&gt;"")</formula>
    </cfRule>
  </conditionalFormatting>
  <conditionalFormatting sqref="M39">
    <cfRule type="expression" dxfId="4" priority="5">
      <formula>AND(LEN($H39)&lt;=1,$E39&lt;&gt;"")</formula>
    </cfRule>
  </conditionalFormatting>
  <conditionalFormatting sqref="L65">
    <cfRule type="expression" dxfId="3" priority="4">
      <formula>AND(LEN($H65)&lt;=1,$E65&lt;&gt;"")</formula>
    </cfRule>
  </conditionalFormatting>
  <conditionalFormatting sqref="M65">
    <cfRule type="expression" dxfId="2" priority="3">
      <formula>AND(LEN($H65)&lt;=1,$E65&lt;&gt;"")</formula>
    </cfRule>
  </conditionalFormatting>
  <conditionalFormatting sqref="L51">
    <cfRule type="expression" dxfId="1" priority="2">
      <formula>AND(LEN($H51)&lt;=1,$E51&lt;&gt;"")</formula>
    </cfRule>
  </conditionalFormatting>
  <conditionalFormatting sqref="I111">
    <cfRule type="expression" dxfId="0" priority="1">
      <formula>AND(LEN($H111)&lt;=1,$E111&lt;&gt;"")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39:W42 Q29:W32 Q90:W90 Q50:W52 Q59:W68 Q75:W83" xr:uid="{BA0C5549-89BD-4BE5-B174-5C77F407FF58}">
      <formula1>0</formula1>
      <formula2>1</formula2>
    </dataValidation>
    <dataValidation allowBlank="1" showInputMessage="1" showErrorMessage="1" promptTitle="DON'T EDIT!" prompt="The value is looked up based on WP item applicability." sqref="H59:H68 H29:H32 H104 H75:H83 H90 H97 H39:H42 H50:H52 H111"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5FBBCA-245D-44F5-8F0A-3FCD9F20D3A4}">
  <ds:schemaRefs>
    <ds:schemaRef ds:uri="http://schemas.microsoft.com/sharepoint/v3/contenttype/forms"/>
  </ds:schemaRefs>
</ds:datastoreItem>
</file>

<file path=customXml/itemProps2.xml><?xml version="1.0" encoding="utf-8"?>
<ds:datastoreItem xmlns:ds="http://schemas.openxmlformats.org/officeDocument/2006/customXml" ds:itemID="{3CFA8C95-4D2A-4B3A-A7F9-A42C2212BEAB}">
  <ds:schemaRefs>
    <ds:schemaRef ds:uri="http://purl.org/dc/terms/"/>
    <ds:schemaRef ds:uri="http://schemas.microsoft.com/sharepoint/v3"/>
    <ds:schemaRef ds:uri="9b239327-9e80-40e4-b1b7-4394fed77a33"/>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2f282d3b-eb4a-4b09-b61f-b9593442e286"/>
    <ds:schemaRef ds:uri="http://www.w3.org/XML/1998/namespace"/>
    <ds:schemaRef ds:uri="http://purl.org/dc/dcmitype/"/>
  </ds:schemaRefs>
</ds:datastoreItem>
</file>

<file path=customXml/itemProps3.xml><?xml version="1.0" encoding="utf-8"?>
<ds:datastoreItem xmlns:ds="http://schemas.openxmlformats.org/officeDocument/2006/customXml" ds:itemID="{F8E55299-5AC1-4007-BE1F-D4F94078D9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2022-05-23T10:12:36Z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